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165" windowWidth="26925" windowHeight="12135" tabRatio="602"/>
  </bookViews>
  <sheets>
    <sheet name="Приложение №17 к Договору" sheetId="8" r:id="rId1"/>
  </sheets>
  <definedNames>
    <definedName name="_xlnm._FilterDatabase" localSheetId="0" hidden="1">'Приложение №17 к Договору'!$A$6:$HE$36</definedName>
    <definedName name="_xlnm.Print_Area" localSheetId="0">'Приложение №17 к Договору'!$A$1:$W$47</definedName>
  </definedNames>
  <calcPr calcId="145621" iterateDelta="0.01"/>
</workbook>
</file>

<file path=xl/calcChain.xml><?xml version="1.0" encoding="utf-8"?>
<calcChain xmlns="http://schemas.openxmlformats.org/spreadsheetml/2006/main">
  <c r="S6" i="8" l="1"/>
  <c r="T6" i="8" s="1"/>
  <c r="U6" i="8" s="1"/>
  <c r="V6" i="8" s="1"/>
  <c r="W6" i="8" l="1"/>
</calcChain>
</file>

<file path=xl/sharedStrings.xml><?xml version="1.0" encoding="utf-8"?>
<sst xmlns="http://schemas.openxmlformats.org/spreadsheetml/2006/main" count="443" uniqueCount="212">
  <si>
    <t>№ п/п</t>
  </si>
  <si>
    <t>Kод по KKS, MCS</t>
  </si>
  <si>
    <t>Наименование оборудования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</si>
  <si>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</si>
  <si>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</si>
  <si>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</si>
  <si>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</si>
  <si>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</si>
  <si>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</si>
  <si>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</si>
  <si>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</si>
  <si>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</si>
  <si>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</si>
  <si>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</si>
  <si>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</si>
  <si>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</si>
  <si>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</si>
  <si>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</si>
  <si>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</si>
  <si>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</si>
  <si>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Срок поставки оборудования</t>
  </si>
  <si>
    <t>ПОСТАВЩИК</t>
  </si>
  <si>
    <t xml:space="preserve">Приложение №17 </t>
  </si>
  <si>
    <t>к Договору от ___________ №__________________</t>
  </si>
  <si>
    <t>Оплата аванса (30%) производится в соответствии с п. 9.1.1 договора, руб. с НДС (18%)</t>
  </si>
  <si>
    <t>ПОКУПАТЕЛЬ</t>
  </si>
  <si>
    <t>/Должность, Ф.И.О./</t>
  </si>
  <si>
    <t>М.П.</t>
  </si>
  <si>
    <t>Цена единицы Оборудования, рублей с НДС (18%)</t>
  </si>
  <si>
    <t>Общая цена Оборудования, руб. с НДС (18%)</t>
  </si>
  <si>
    <t>1. Для фланцевой арматуры поставка должна осуществляться в комплекте с ответными фланцами, крепежом и прокладками.</t>
  </si>
  <si>
    <t>Окончательный платеж (70%) производится в соответствии с п. 9.1.2  договора, руб. с НДС (18%)</t>
  </si>
  <si>
    <t>QA3</t>
  </si>
  <si>
    <t>нж</t>
  </si>
  <si>
    <t>шт</t>
  </si>
  <si>
    <t>УХЛ3
II</t>
  </si>
  <si>
    <t>UJA
О</t>
  </si>
  <si>
    <t>QA4</t>
  </si>
  <si>
    <t>4/III</t>
  </si>
  <si>
    <t>5(ОЖ4)
II</t>
  </si>
  <si>
    <t>UMX
П</t>
  </si>
  <si>
    <t>График финансированияна 20___ год (331)</t>
  </si>
  <si>
    <t>207.3.58.69</t>
  </si>
  <si>
    <t>10LFN10AA013
10LFN10AA014
10LFN10AA015
10LFN10AA016
20LFN10AA013
20LFN10AA014
20LFN10AA015
20LFN10AA016</t>
  </si>
  <si>
    <t>DN 15
Рр 1,6 МПа
Tp 45 °C 
Среда - раствор гидразина, аммиака, этаноламина</t>
  </si>
  <si>
    <t>207.3.107.3</t>
  </si>
  <si>
    <t>10QUR10AA001
20QUR10AA001</t>
  </si>
  <si>
    <t>DN 15
Pp 2,2 МПа
Tp 150 °С
Среда - сетевая вода</t>
  </si>
  <si>
    <t>3CIIIв/II</t>
  </si>
  <si>
    <t>УХЛ3/II</t>
  </si>
  <si>
    <t>5(ОЖ4)/II</t>
  </si>
  <si>
    <t>10UMA</t>
  </si>
  <si>
    <t>207.3.107.7</t>
  </si>
  <si>
    <t>10QUR10AA003
10QUR20AA003
20QUR10AA003
20QUR20AA003</t>
  </si>
  <si>
    <t>DN 10
Pp 2,2 МПа
Tp 150 °С
Среда - сетевая вода</t>
  </si>
  <si>
    <t>10QKK01AA009
10QKK01AA010
10QKK02AA009
10QKK02AA010
20QKK01AA009
20QKK01AA010
20QKK02AA009
20QKK02AA010</t>
  </si>
  <si>
    <t>углеродистая сталь</t>
  </si>
  <si>
    <t>УХЛ4/II</t>
  </si>
  <si>
    <t>5(ОЖ4)</t>
  </si>
  <si>
    <t>UKC</t>
  </si>
  <si>
    <t>10QKK02AA001
10QKK02AA002
10QKK02AA005
10QKK02AA006
20QKK02AA001
20QKK02AA002
20QKK02AA005
20QKK02AA006</t>
  </si>
  <si>
    <t>207.10.23.8</t>
  </si>
  <si>
    <t>10QKK01AA007
10QKK01AA008
10QKK01AA013
10QKK01AA014
10QKK01AA015
10QKK01AA016
10QKK02AA003
10QKK02AA004
10QKK02AA007
10QKK02AA008
20QKK01AA007
20QKK01AA008
20QKK01AA013
20QKK01AA014
20QKK01AA015
20QKK01AA016
20QKK02AA003
20QKK02AA004
20QKK02AA007
20QKK02AA008</t>
  </si>
  <si>
    <t>207.10.23.9</t>
  </si>
  <si>
    <t>10QKK01AA005
10QKK01AA006
10QKK01AA011
10QKK01AA012
10QKK01AA017
10QKK01AA018
20QKK01AA005
20QKK01AA006
20QKK01AA011
20QKK01AA012
20QKK01AA017
20QKK01AA018</t>
  </si>
  <si>
    <t>207.10.23.10</t>
  </si>
  <si>
    <t>10QKK01AA001
10QKK01AA002
10QKK01AA003
10QKK01AA004
20QKK01AA001
20QKK01AA002
20QKK01AA003
20QKK01AA004</t>
  </si>
  <si>
    <t>10PGB69AA001
10PGB69AA002
10PGB69AA003
10PGB69AA004
10PGB69AA007
10PGB69AA008
20PGB69AA001
20PGB69AA002
20PGB69AA003
20PGB69AA004
20PGB69AA007
20PGB69AA008</t>
  </si>
  <si>
    <t>нержавеющая сталь</t>
  </si>
  <si>
    <t>207.10.23.19</t>
  </si>
  <si>
    <t>10PGB69AA005
10PGB69AA006
10PGB69AA009
10PGB69AA010
20PGB69AA005
20PGB69AA006
20PGB69AA009
20PGB69AA010</t>
  </si>
  <si>
    <t>207.10.24.1</t>
  </si>
  <si>
    <t>11QKJ01AA011
11QKJ01AA012
11QKJ01AA019
11QKJ01AA020
12QKJ01AA011
12QKJ01AA012
12QKJ01AA019
12QKJ01AA020
21QKJ01AA011
21QKJ01AA012
21QKJ01AA019
21QKJ01AA020
22QKJ01AA011
22QKJ01AA012
22QKJ01AA019
22QKJ01AA020</t>
  </si>
  <si>
    <t>2BIIIc/I</t>
  </si>
  <si>
    <t>QA2</t>
  </si>
  <si>
    <t>UJA</t>
  </si>
  <si>
    <t>207.10.24.13</t>
  </si>
  <si>
    <t>11QKJ01AA002
11QKJ01AA009
11QKJ01AA010
11QKJ01AA013
11QKJ01AA014
11QKJ02AA001
11QKJ02AA002
11QKJ11AA002
12QKJ01AA009
12QKJ01AA010
12QKJ01AA013
12QKJ01AA014
12QKJ02AA001
12QKJ02AA002
21QKJ01AA002
21QKJ01AA009
21QKJ01AA010
21QKJ01AA013
21QKJ01AA014
21QKJ02AA001
21QKJ02AA002
21QKJ11AA002
22QKJ01AA009
22QKJ01AA010
22QKJ01AA013
22QKJ01AA014
22QKJ02AA001
22QKJ02AA002</t>
  </si>
  <si>
    <t>207.10.24.14</t>
  </si>
  <si>
    <t>11QKJ01AA003
11QKJ01AA004
11QKJ01AA007
11QKJ01AA008
12QKJ01AA003
12QKJ01AA004
12QKJ01AA007
12QKJ01AA008
21QKJ01AA003
21QKJ01AA004
21QKJ01AA007
21QKJ01AA008
22QKJ01AA003
22QKJ01AA004
22QKJ01AA007
22QKJ01AA008</t>
  </si>
  <si>
    <t>207.10.24.15</t>
  </si>
  <si>
    <t>11QKJ01AA005
11QKJ01AA006
11QKJ01AA023
11QKJ01AA024
12QKJ01AA005
12QKJ01AA006
12QKJ01AA023
12QKJ01AA024
21QKJ01AA005
21QKJ01AA006
21QKJ01AA023
21QKJ01AA024
22QKJ01AA005
22QKJ01AA006
22QKJ01AA023
22QKJ01AA024</t>
  </si>
  <si>
    <t>207.10.24.16</t>
  </si>
  <si>
    <t>11QKJ01AA015
11QKJ01AA016
11QKJ01AA021
11QKJ01AA022
12QKJ01AA015
12QKJ01AA016
12QKJ01AA021
12QKJ01AA022
21QKJ01AA015
21QKJ01AA016
21QKJ01AA021
21QKJ01AA022
22QKJ01AA015
22QKJ01AA016
22QKJ01AA021
22QKJ01AA022</t>
  </si>
  <si>
    <t>207.10.24.17</t>
  </si>
  <si>
    <t>11QKJ01AA017
11QKJ01AA018
12QKJ01AA017
12QKJ01AA018
21QKJ01AA017
21QKJ01AA018
22QKJ01AA017
22QKJ01AA018</t>
  </si>
  <si>
    <t>207.10.24.43</t>
  </si>
  <si>
    <t>10QKJ02AA001
10QKJ02AA002
10QKJ02AA003
10QKJ02AA004
10QKJ02AA005
10QKJ02AA006
10QKJ12AA001
10QKJ12AA002
20QKJ02AA001
20QKJ02AA002
20QKJ02AA003
20QKJ02AA004
20QKJ02AA005
20QKJ02AA006
20QKJ12AA001
20QKJ12AA002</t>
  </si>
  <si>
    <t>4/-/I</t>
  </si>
  <si>
    <t>QА4</t>
  </si>
  <si>
    <t>207.10.24.44</t>
  </si>
  <si>
    <t>10QKJ01AA014
10QKJ01AA015
20QKJ01AA014
20QKJ01AA015</t>
  </si>
  <si>
    <t>3H/C/I</t>
  </si>
  <si>
    <t>QА3</t>
  </si>
  <si>
    <t>207.10.24.47</t>
  </si>
  <si>
    <t>10QKJ03AA001
10QKJ03AA002
10QKJ03AA003
20QKJ03AA001
20QKJ03AA002
20QKJ03AA003</t>
  </si>
  <si>
    <t>UJA (под оболочкой)</t>
  </si>
  <si>
    <t>207.10.24.49</t>
  </si>
  <si>
    <t>10QKJ01AA006
10QKJ01AA007
10QKJ01AA016
10QKJ01AA017
20QKJ01AA006
20QKJ01AA007
20QKJ01AA016
20QKJ01AA017</t>
  </si>
  <si>
    <t>207.10.24.50</t>
  </si>
  <si>
    <t>10QKJ03AA004
10QKJ03AA005
10QKJ03AA009
20QKJ03AA004
20QKJ03AA005
20QKJ03AA009</t>
  </si>
  <si>
    <t>207.10.24.51</t>
  </si>
  <si>
    <t>10QKJ03AA006
10QKJ03AA007
10QKJ03AA008
10QKJ03AA010
10QKJ03AA011
10QKJ03AA012
10QKJ03AA013
20QKJ03AA006
20QKJ03AA007
20QKJ03AA008
20QKJ03AA010
20QKJ03AA011
20QKJ03AA012
20QKJ03AA013</t>
  </si>
  <si>
    <t>207.10.24.73</t>
  </si>
  <si>
    <t>10QKJ01AA008
10QKJ01AA009
20QKJ01AA008
20QKJ01AA009</t>
  </si>
  <si>
    <t>207.10.24.45</t>
  </si>
  <si>
    <t>10QKJ01AA010
10QKJ01AA011
20QKJ01AA010
20QKJ01AA011</t>
  </si>
  <si>
    <t>207.10.24.46</t>
  </si>
  <si>
    <t>10QKJ01AA004
10QKJ01AA005
20QKJ01AA004
20QKJ01AA005</t>
  </si>
  <si>
    <t>207.10.24.48</t>
  </si>
  <si>
    <t>10QKJ01AA012
10QKJ01AA013
20QKJ01AA012
20QKJ01AA013</t>
  </si>
  <si>
    <t>207.3.24.16</t>
  </si>
  <si>
    <t>11FAK12AA001
21FAK12AA001</t>
  </si>
  <si>
    <t>DN 80
Рр 2,0 МПа
Тр 110 ºС 
Среда - раствор борной кислоты 16 г/дм3</t>
  </si>
  <si>
    <t>2ВIIв/I</t>
  </si>
  <si>
    <t>207.3.50.99</t>
  </si>
  <si>
    <t>10KBF21AA003
20KBF21AA003</t>
  </si>
  <si>
    <t>3СIIIc/II</t>
  </si>
  <si>
    <t>УХЛ 3 II</t>
  </si>
  <si>
    <t>5(0Ж4) II</t>
  </si>
  <si>
    <t>207.3.50.100</t>
  </si>
  <si>
    <t>10KBF21AA002
20KBF21AA002</t>
  </si>
  <si>
    <t>DN 50 
Рр 0,35 МПа
Тр 160 ºС 
Среда - пар</t>
  </si>
  <si>
    <t>3CIIIcII</t>
  </si>
  <si>
    <t>угл.ст</t>
  </si>
  <si>
    <t>UKС</t>
  </si>
  <si>
    <t>207.4.96.2</t>
  </si>
  <si>
    <t>10SBH03AA001
10SBH03AA002</t>
  </si>
  <si>
    <t>DN 65
Рр 1,0 МПа
Тр 200 ºС
Среда - теплофикационная вода</t>
  </si>
  <si>
    <t>4Н/-/II</t>
  </si>
  <si>
    <t>УХЛ4
II</t>
  </si>
  <si>
    <t>5(ОЖ4)
IV</t>
  </si>
  <si>
    <t>207.4.96.3</t>
  </si>
  <si>
    <t>10SBH03AA003
10SBH03AA004
10SBH03AA005
10SBH03AA006
10SBH03AA007
10SBH03AA008
10SBH03AA009
10SBH03AA010
10SBH03AA011
10SBH03AA012
10SBH03AA013
10SBH03AA014
10SBH03AA015</t>
  </si>
  <si>
    <t>DN 80
Рр 1,0 МПа
Тр 200 ºС
Среда - теплофикационная вода</t>
  </si>
  <si>
    <t>ИТОГО с учетом транспортных расходов, руб с НДС (18%):</t>
  </si>
  <si>
    <t>В т.ч.транспортные расходы  (указать отдельно), руб с НДС (18%):</t>
  </si>
  <si>
    <t>У26161-015М1-11-П
или аналог</t>
  </si>
  <si>
    <t>У26161-010М1-11-П
или аналог</t>
  </si>
  <si>
    <t xml:space="preserve">207.10.23.6
</t>
  </si>
  <si>
    <t>У26161-020М1-07-П
или аналог</t>
  </si>
  <si>
    <t xml:space="preserve">3CIIIc/II   </t>
  </si>
  <si>
    <t xml:space="preserve">207.10.23.7
</t>
  </si>
  <si>
    <t>У26161-025М1-07-П
или аналог</t>
  </si>
  <si>
    <t>Ду 25, Рр 1 МПа, Т 200 С
среда - техническая вода</t>
  </si>
  <si>
    <t>У26161-032М1-07-П
или аналог</t>
  </si>
  <si>
    <t>Ду 32, Рр 1 МПа, Т 200 С
среда - техническая вода</t>
  </si>
  <si>
    <t>У26161-050М1-07-П
или аналог</t>
  </si>
  <si>
    <t>Ду 50, Рр 1 МПа, Т 200 С
среда - техническая вода</t>
  </si>
  <si>
    <t>У26161-100М1-07-П
или аналог</t>
  </si>
  <si>
    <t xml:space="preserve">207.10.23.18
</t>
  </si>
  <si>
    <t>У26161-032-29
или аналог</t>
  </si>
  <si>
    <t xml:space="preserve">Ду 32, Рр 1 МПа, Т 350 С
среда - техническая вода </t>
  </si>
  <si>
    <t>У26161-050-38
или аналог</t>
  </si>
  <si>
    <t>У26161-065М1-07-П
или аналог</t>
  </si>
  <si>
    <t>У26161-080М1-07-П
или аналог</t>
  </si>
  <si>
    <t>Ду 80, Рр 1 МПа, Т 200 С
среда - техническая вода</t>
  </si>
  <si>
    <t>У26161-050М1-07-О
или аналог</t>
  </si>
  <si>
    <t>У26161-080М1-07-О
или аналог</t>
  </si>
  <si>
    <t>У26161-100М1-07-О
или аналог</t>
  </si>
  <si>
    <t>У26161-080М1-18-О
или аналог</t>
  </si>
  <si>
    <t>У26161-050М1-17-П
или аналог</t>
  </si>
  <si>
    <t>Тип, марка, модель, шифр (*аналог)</t>
  </si>
  <si>
    <t xml:space="preserve">Масса, не более кг </t>
  </si>
  <si>
    <t>Клапан запорный , под сварку, с перепадом, ремонтнопригодный 3 класс герметичности по ПНАЭГ -7-019-89, ПНАЭГ -7-010-89,требования надежности согласно (2.6) НП-068-05</t>
  </si>
  <si>
    <t xml:space="preserve">электропривод
2-ПМ-12 
N 0,025 Вт 
t 16 c
</t>
  </si>
  <si>
    <t>Клапан запорный , под сварку, с перепадом ремонтнопригодный 3 класс герметичности по ПНАЭГ -7-019-89, ПНАЭГ -7-010-89,требования надежности согласно (2.6) НП-068-05</t>
  </si>
  <si>
    <t xml:space="preserve">электропривод
2-ПМ-12
N 0,025  кВт
tср 16 с
</t>
  </si>
  <si>
    <t>Клапан запорный, под сварку, с перепадом ремонтнопригодный 3 класс герметичности по ПНАЭГ -7-019-89, ПНАЭГ -7-010-89</t>
  </si>
  <si>
    <t xml:space="preserve">электропривод 
2-ПМ-12
N 0,025 кВт
tср 14 с
</t>
  </si>
  <si>
    <t>Клапан запорный, под сварку, ремонтнопригодный 3 класс герметичности по ПНАЭГ -7-019-89, ПНАЭГ -7-010-89,требования надежности согласно (2.6) НП-068-05</t>
  </si>
  <si>
    <t>электропривод 2-ПМ-21КМ3
N 0,025 кВт
tср 12 с</t>
  </si>
  <si>
    <t>Клапан запорный, под сварку, с перепадом,ремонтнопригодный 3 класс герметичности по ПНАЭГ -7-019-89, ПНАЭГ -7-010-89, требования надежности согласно (2.6) НП-068-05</t>
  </si>
  <si>
    <t>электропривод 2-ПМ-21КМ3
N 0,025 кВт
tср 12 с</t>
  </si>
  <si>
    <t>электропривод 2-ПМ-22КМ3
N 0,025 кВт
tср 22 с</t>
  </si>
  <si>
    <t>Клапан запорный, под сварку, ремонтнопригодный 3 класс герметичности по ПНАЭГ -7-019-89, ПНАЭГ -7-010-89, требования надежности согласно (2.6) НП-068-05</t>
  </si>
  <si>
    <t>электропривод 2-ПА-35КМ3
N 0,025 кВт
tср 26 с</t>
  </si>
  <si>
    <t>Клапан запорный, под сварку,  с перепадом, ремонтнопригодный 3 класс герметичности по ПНАЭГ -7-019-89, ПНАЭГ -7-010-89</t>
  </si>
  <si>
    <t>электропривод ТЭ099058-01М1
N 0,18 кВт
частота вращения выходного вала - 12 об/мин,
число оборотов выходного вала необходимое для закрывания (открывания) арматуры: минимальное - 1 об, максимальное - 6 об.</t>
  </si>
  <si>
    <t>Клапан запорный, под сварку, с перепадом ремонтнопригодный 3 класс герметичности по ПНАЭГ -7-019-89, ПНАЭГ -7-010-89,требования надежности согласно (2.6) НП-068-05</t>
  </si>
  <si>
    <t>электропривод 2-ПА-34КМ3
N 0,018 кВт
tср 18 с</t>
  </si>
  <si>
    <t>Клапан запорный, под сварку, ремонтнопригодный 3 класс герметичности по ПНАЭГ -7-019-89, ПНАЭГ -7-010-89</t>
  </si>
  <si>
    <t>электропривод 2-ПА-10КМ3
N 0,18 кВт
tср 14 с</t>
  </si>
  <si>
    <t>электропривод  2-ПМ-21КМ3
N 0,025 кВт
tср 12 с</t>
  </si>
  <si>
    <t>электропривод 2-ОМ-22КМ3
N 0,025 кВт
tср 22 с</t>
  </si>
  <si>
    <t>Клапан запорный, под сварку,  с перепадом, ремонтнопригодный 3 класс герметичности по ПНАЭГ -7-019-89, ПНАЭГ -7-010-89,требования надежности согласно (2.6) НП-068-05</t>
  </si>
  <si>
    <t>электропривод 2-ОА-10КМ3
N 0,18 кВт
tср 14 с</t>
  </si>
  <si>
    <t>Клапан запорный сильфонный  под сварку,ремонтнопригодный, 3 класс герметичности по ПНАЭГ -7-019-89,ПНАЭГ -7-010-89, требования надежности согласно (2.6) НП-068-05</t>
  </si>
  <si>
    <t>электропривод 2-ОА-35КМ3
N 0,18 кВт
tср 26 с</t>
  </si>
  <si>
    <t>Клапан запорный под сварку,ремонтнопригодный, 3 класс герметичности по ПНАЭГ -7-019-89,ПНАЭГ -7-010-89, требования надежности согласно (2.6) НП-068-05</t>
  </si>
  <si>
    <t>Клапан запорный под сварку,ремонтнопригодный, 3 класс герметичности по ПНАЭГ -7-019-89,ПНАЭГ -7-010-89</t>
  </si>
  <si>
    <t>Клапан запорный сильфонный под сварку,  с перепадом,ремонтнопригодный 3 класс герметичности по ПНАЭГ -7-019-89, ПНАЭГ -7-010-89</t>
  </si>
  <si>
    <t>Клапан запорный сильфонный под сварк упод сварку, ремонтнопригодный 3 класс герметичности по ПНАЭГ -7-019-89, ПНАЭГ -7-010-89</t>
  </si>
  <si>
    <t>электропривод 2-ПА-34КМ3
N 0,18 кВт
tср 18 с</t>
  </si>
  <si>
    <t>Клапан запорный  под сварку, с перепадом, ремонтнопригодный 3 класс герметичности по ПНАЭГ -7-019-89, ПНАЭГ -7-010-89,требования надежности согласно (2.6) НП-068-05</t>
  </si>
  <si>
    <t xml:space="preserve">электропривод 
2-ОА-10
N 0,18 кВт 
tср 14,0 с
</t>
  </si>
  <si>
    <t>Клапан запорный под сварку, ремонтнопригодный 3 класс герметичности по ПНАЭГ -7-019-89, ПНАЭГ -7-010-89, требования надежности согласно (2.6) НП-068-05</t>
  </si>
  <si>
    <t xml:space="preserve">электропривод 2-ПМ-22 
N 0,025 кВт 
tср 16 с
</t>
  </si>
  <si>
    <t>Клапан запорный под сварку, с перепадом, ремонтнопригодный 3 класс герметичности по ПНАЭГ -7-019-89, ПНАЭГ -7-010-89, требования надежности согласно (2.6) НП-068-05</t>
  </si>
  <si>
    <t xml:space="preserve">электропривод  2-ПМ-22   
0,025кВт 
tср 22 с
</t>
  </si>
  <si>
    <t xml:space="preserve">электропривод
2-ПА-34КМЗ
N 0,18  кВт
tср 18 с
</t>
  </si>
  <si>
    <t>Клапан запорный  под сварку,  с перепадом, ремонтнопригодный 3 класс герметичности по ПНАЭГ -7-019-89, ПНАЭГ -7-010-89, требования надежности согласно (2.6) НП-068-05</t>
  </si>
  <si>
    <t>электропривод
2-ПА-10КМЗ
N 0,18  кВт
tср 14 с</t>
  </si>
  <si>
    <t>*аналог только в части арматуры</t>
  </si>
  <si>
    <t>Ду 20, Рр 1 МПа, Т 200 С
среда - техническая вода, угловой</t>
  </si>
  <si>
    <t>Ду 50, Рр 1 МПа, Т 200 С
среда - техническая вода, угловой</t>
  </si>
  <si>
    <t>Ду 100, Рр 1 МПа, Т 200 С
среда - техническая вода, угловой</t>
  </si>
  <si>
    <t>Ду 65, Рр 1 МПа, Т 200 С
среда - техническая вода, угловой</t>
  </si>
  <si>
    <t>Ду 25, Рр 1 МПа, Т 200 С
среда - техническая вода, угловой</t>
  </si>
  <si>
    <t>Ду 80, Рр 1 МПа, Т 200 С
среда - техническая вода, угловой</t>
  </si>
  <si>
    <t>Ду 32, Рр 1 МПа, Т 200 С
среда - техническая вода, угловой</t>
  </si>
  <si>
    <t xml:space="preserve">DN 15  Рр 0,9 МПа Тр 160 ºС  Среда - конденсат, дистиллат, угловой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</si>
</sst>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30" x14ac:knownFonts="1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Arial"/>
      <family val="2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1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26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26" fillId="0" borderId="0"/>
    <xf numFmtId="0" fontId="28" fillId="0" borderId="0"/>
    <xf numFmtId="0" fontId="5" fillId="0" borderId="0"/>
    <xf numFmtId="0" fontId="4" fillId="0" borderId="0"/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2" fillId="0" borderId="0"/>
    <xf numFmtId="0" fontId="1" fillId="0" borderId="0"/>
  </cellStyleXfs>
  <cellXfs count="4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15" fillId="0" borderId="0" xfId="0" applyFont="1"/>
    <xf numFmtId="0" fontId="16" fillId="0" borderId="1" xfId="0" applyFont="1" applyFill="1" applyBorder="1" applyAlignment="1">
      <alignment horizontal="left"/>
    </xf>
    <xf numFmtId="0" fontId="16" fillId="0" borderId="0" xfId="0" applyFont="1" applyFill="1"/>
    <xf numFmtId="1" fontId="17" fillId="0" borderId="1" xfId="0" applyNumberFormat="1" applyFont="1" applyFill="1" applyBorder="1" applyAlignment="1">
      <alignment horizontal="center" vertical="center" wrapText="1"/>
    </xf>
    <xf numFmtId="0" fontId="25" fillId="2" borderId="1" xfId="0" applyNumberFormat="1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/>
    </xf>
    <xf numFmtId="0" fontId="9" fillId="0" borderId="0" xfId="139"/>
    <xf numFmtId="0" fontId="22" fillId="0" borderId="0" xfId="83" applyNumberFormat="1" applyFont="1" applyFill="1" applyBorder="1" applyAlignment="1" applyProtection="1">
      <alignment vertical="top"/>
    </xf>
    <xf numFmtId="0" fontId="24" fillId="2" borderId="0" xfId="139" applyFont="1" applyFill="1"/>
    <xf numFmtId="0" fontId="24" fillId="2" borderId="2" xfId="139" applyFont="1" applyFill="1" applyBorder="1"/>
    <xf numFmtId="0" fontId="9" fillId="0" borderId="2" xfId="139" applyBorder="1"/>
    <xf numFmtId="0" fontId="9" fillId="0" borderId="0" xfId="139" applyBorder="1"/>
    <xf numFmtId="0" fontId="6" fillId="0" borderId="0" xfId="142" applyBorder="1"/>
    <xf numFmtId="0" fontId="6" fillId="0" borderId="7" xfId="142" applyBorder="1"/>
    <xf numFmtId="0" fontId="6" fillId="0" borderId="1" xfId="142" applyBorder="1"/>
    <xf numFmtId="0" fontId="6" fillId="0" borderId="5" xfId="142" applyBorder="1" applyAlignment="1">
      <alignment horizontal="right"/>
    </xf>
    <xf numFmtId="0" fontId="4" fillId="0" borderId="0" xfId="146"/>
    <xf numFmtId="1" fontId="26" fillId="0" borderId="1" xfId="70" applyNumberFormat="1" applyFont="1" applyFill="1" applyBorder="1" applyAlignment="1">
      <alignment horizontal="center" vertical="center" wrapText="1"/>
    </xf>
    <xf numFmtId="0" fontId="22" fillId="0" borderId="0" xfId="147" applyNumberFormat="1" applyFont="1" applyFill="1" applyBorder="1" applyAlignment="1" applyProtection="1">
      <alignment vertical="top"/>
    </xf>
    <xf numFmtId="0" fontId="29" fillId="0" borderId="1" xfId="70" applyNumberFormat="1" applyFont="1" applyFill="1" applyBorder="1" applyAlignment="1">
      <alignment horizontal="center" vertical="center" wrapText="1"/>
    </xf>
    <xf numFmtId="0" fontId="26" fillId="0" borderId="1" xfId="70" applyNumberFormat="1" applyFont="1" applyFill="1" applyBorder="1" applyAlignment="1">
      <alignment horizontal="left" vertical="center" wrapText="1" indent="5"/>
    </xf>
    <xf numFmtId="0" fontId="26" fillId="0" borderId="1" xfId="70" applyNumberFormat="1" applyFont="1" applyFill="1" applyBorder="1" applyAlignment="1">
      <alignment horizontal="left" vertical="center" wrapText="1" indent="1"/>
    </xf>
    <xf numFmtId="0" fontId="22" fillId="0" borderId="0" xfId="146" applyFont="1" applyFill="1" applyBorder="1" applyAlignment="1">
      <alignment horizontal="center"/>
    </xf>
    <xf numFmtId="0" fontId="27" fillId="0" borderId="0" xfId="146" applyFont="1"/>
    <xf numFmtId="0" fontId="16" fillId="0" borderId="0" xfId="147" applyNumberFormat="1" applyFont="1" applyFill="1" applyBorder="1" applyAlignment="1" applyProtection="1">
      <alignment horizontal="left" vertical="center"/>
    </xf>
    <xf numFmtId="164" fontId="22" fillId="0" borderId="0" xfId="83" applyNumberFormat="1" applyFont="1" applyFill="1" applyBorder="1" applyAlignment="1" applyProtection="1">
      <alignment horizontal="left" vertical="center" wrapText="1"/>
    </xf>
    <xf numFmtId="0" fontId="16" fillId="0" borderId="0" xfId="147" applyNumberFormat="1" applyFont="1" applyFill="1" applyBorder="1" applyAlignment="1" applyProtection="1">
      <alignment horizontal="left" vertical="center"/>
    </xf>
    <xf numFmtId="0" fontId="29" fillId="0" borderId="1" xfId="70" applyNumberFormat="1" applyFont="1" applyFill="1" applyBorder="1" applyAlignment="1">
      <alignment horizontal="center" vertical="center" wrapText="1"/>
    </xf>
    <xf numFmtId="0" fontId="4" fillId="0" borderId="7" xfId="146" applyBorder="1" applyAlignment="1">
      <alignment horizontal="right"/>
    </xf>
    <xf numFmtId="0" fontId="4" fillId="0" borderId="6" xfId="146" applyBorder="1" applyAlignment="1">
      <alignment horizontal="right"/>
    </xf>
    <xf numFmtId="0" fontId="4" fillId="0" borderId="5" xfId="146" applyBorder="1" applyAlignment="1">
      <alignment horizontal="right"/>
    </xf>
    <xf numFmtId="0" fontId="21" fillId="0" borderId="0" xfId="0" applyFont="1" applyFill="1" applyBorder="1" applyAlignment="1">
      <alignment horizontal="right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19" fillId="0" borderId="4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16" fillId="0" borderId="1" xfId="70" applyNumberFormat="1" applyFont="1" applyFill="1" applyBorder="1" applyAlignment="1">
      <alignment horizontal="center" vertical="center" wrapText="1"/>
    </xf>
    <xf numFmtId="4" fontId="16" fillId="0" borderId="1" xfId="70" applyNumberFormat="1" applyFont="1" applyFill="1" applyBorder="1" applyAlignment="1">
      <alignment horizontal="center" vertical="center" wrapText="1"/>
    </xf>
  </cellXfs>
  <cellStyles count="151">
    <cellStyle name="Обычный" xfId="0" builtinId="0"/>
    <cellStyle name="Обычный 10" xfId="73"/>
    <cellStyle name="Обычный 10 2" xfId="78"/>
    <cellStyle name="Обычный 11" xfId="74"/>
    <cellStyle name="Обычный 11 2" xfId="79"/>
    <cellStyle name="Обычный 12" xfId="75"/>
    <cellStyle name="Обычный 12 2" xfId="80"/>
    <cellStyle name="Обычный 13" xfId="140"/>
    <cellStyle name="Обычный 14" xfId="1"/>
    <cellStyle name="Обычный 15" xfId="14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 2" xfId="66"/>
    <cellStyle name="Обычный 2 3" xfId="67"/>
    <cellStyle name="Обычный 2 4" xfId="68"/>
    <cellStyle name="Обычный 2 5" xfId="76"/>
    <cellStyle name="Обычный 2 6" xfId="143"/>
    <cellStyle name="Обычный 20" xfId="7"/>
    <cellStyle name="Обычный 21" xfId="8"/>
    <cellStyle name="Обычный 22" xfId="9"/>
    <cellStyle name="Обычный 23" xfId="10"/>
    <cellStyle name="Обычный 23 2" xfId="84"/>
    <cellStyle name="Обычный 24" xfId="11"/>
    <cellStyle name="Обычный 24 2" xfId="85"/>
    <cellStyle name="Обычный 25" xfId="12"/>
    <cellStyle name="Обычный 25 2" xfId="86"/>
    <cellStyle name="Обычный 26" xfId="13"/>
    <cellStyle name="Обычный 26 2" xfId="87"/>
    <cellStyle name="Обычный 27" xfId="14"/>
    <cellStyle name="Обычный 27 2" xfId="88"/>
    <cellStyle name="Обычный 28" xfId="15"/>
    <cellStyle name="Обычный 28 2" xfId="89"/>
    <cellStyle name="Обычный 29" xfId="16"/>
    <cellStyle name="Обычный 29 2" xfId="90"/>
    <cellStyle name="Обычный 3" xfId="65"/>
    <cellStyle name="Обычный 3 2" xfId="137"/>
    <cellStyle name="Обычный 3 2 2" xfId="144"/>
    <cellStyle name="Обычный 30" xfId="17"/>
    <cellStyle name="Обычный 30 2" xfId="91"/>
    <cellStyle name="Обычный 31" xfId="18"/>
    <cellStyle name="Обычный 31 2" xfId="92"/>
    <cellStyle name="Обычный 32" xfId="19"/>
    <cellStyle name="Обычный 32 2" xfId="93"/>
    <cellStyle name="Обычный 33" xfId="20"/>
    <cellStyle name="Обычный 33 2" xfId="94"/>
    <cellStyle name="Обычный 34" xfId="21"/>
    <cellStyle name="Обычный 34 2" xfId="95"/>
    <cellStyle name="Обычный 35" xfId="22"/>
    <cellStyle name="Обычный 35 2" xfId="96"/>
    <cellStyle name="Обычный 36" xfId="23"/>
    <cellStyle name="Обычный 36 2" xfId="97"/>
    <cellStyle name="Обычный 37" xfId="24"/>
    <cellStyle name="Обычный 37 2" xfId="98"/>
    <cellStyle name="Обычный 38" xfId="25"/>
    <cellStyle name="Обычный 38 2" xfId="99"/>
    <cellStyle name="Обычный 39" xfId="26"/>
    <cellStyle name="Обычный 39 2" xfId="100"/>
    <cellStyle name="Обычный 4" xfId="69"/>
    <cellStyle name="Обычный 4 2" xfId="138"/>
    <cellStyle name="Обычный 40" xfId="27"/>
    <cellStyle name="Обычный 40 2" xfId="101"/>
    <cellStyle name="Обычный 41" xfId="28"/>
    <cellStyle name="Обычный 41 2" xfId="102"/>
    <cellStyle name="Обычный 42" xfId="29"/>
    <cellStyle name="Обычный 42 2" xfId="103"/>
    <cellStyle name="Обычный 43" xfId="30"/>
    <cellStyle name="Обычный 43 2" xfId="104"/>
    <cellStyle name="Обычный 44" xfId="31"/>
    <cellStyle name="Обычный 44 2" xfId="105"/>
    <cellStyle name="Обычный 45" xfId="32"/>
    <cellStyle name="Обычный 45 2" xfId="106"/>
    <cellStyle name="Обычный 46" xfId="33"/>
    <cellStyle name="Обычный 46 2" xfId="107"/>
    <cellStyle name="Обычный 47" xfId="34"/>
    <cellStyle name="Обычный 47 2" xfId="108"/>
    <cellStyle name="Обычный 48" xfId="35"/>
    <cellStyle name="Обычный 48 2" xfId="109"/>
    <cellStyle name="Обычный 49" xfId="36"/>
    <cellStyle name="Обычный 49 2" xfId="110"/>
    <cellStyle name="Обычный 5" xfId="77"/>
    <cellStyle name="Обычный 50" xfId="37"/>
    <cellStyle name="Обычный 50 2" xfId="111"/>
    <cellStyle name="Обычный 51" xfId="38"/>
    <cellStyle name="Обычный 51 2" xfId="112"/>
    <cellStyle name="Обычный 52" xfId="39"/>
    <cellStyle name="Обычный 52 2" xfId="113"/>
    <cellStyle name="Обычный 53" xfId="40"/>
    <cellStyle name="Обычный 53 2" xfId="114"/>
    <cellStyle name="Обычный 54" xfId="41"/>
    <cellStyle name="Обычный 54 2" xfId="115"/>
    <cellStyle name="Обычный 55" xfId="42"/>
    <cellStyle name="Обычный 55 2" xfId="116"/>
    <cellStyle name="Обычный 56" xfId="43"/>
    <cellStyle name="Обычный 56 2" xfId="117"/>
    <cellStyle name="Обычный 57" xfId="44"/>
    <cellStyle name="Обычный 57 2" xfId="118"/>
    <cellStyle name="Обычный 58" xfId="45"/>
    <cellStyle name="Обычный 58 2" xfId="119"/>
    <cellStyle name="Обычный 59" xfId="46"/>
    <cellStyle name="Обычный 59 2" xfId="120"/>
    <cellStyle name="Обычный 6" xfId="64"/>
    <cellStyle name="Обычный 60" xfId="47"/>
    <cellStyle name="Обычный 60 2" xfId="121"/>
    <cellStyle name="Обычный 61" xfId="48"/>
    <cellStyle name="Обычный 61 2" xfId="122"/>
    <cellStyle name="Обычный 62" xfId="49"/>
    <cellStyle name="Обычный 62 2" xfId="123"/>
    <cellStyle name="Обычный 63" xfId="50"/>
    <cellStyle name="Обычный 63 2" xfId="124"/>
    <cellStyle name="Обычный 64" xfId="142"/>
    <cellStyle name="Обычный 65" xfId="145"/>
    <cellStyle name="Обычный 66" xfId="146"/>
    <cellStyle name="Обычный 67" xfId="148"/>
    <cellStyle name="Обычный 68" xfId="149"/>
    <cellStyle name="Обычный 69" xfId="150"/>
    <cellStyle name="Обычный 7" xfId="139"/>
    <cellStyle name="Обычный 70" xfId="51"/>
    <cellStyle name="Обычный 70 2" xfId="125"/>
    <cellStyle name="Обычный 71" xfId="52"/>
    <cellStyle name="Обычный 71 2" xfId="126"/>
    <cellStyle name="Обычный 72" xfId="53"/>
    <cellStyle name="Обычный 72 2" xfId="127"/>
    <cellStyle name="Обычный 73" xfId="54"/>
    <cellStyle name="Обычный 73 2" xfId="128"/>
    <cellStyle name="Обычный 74" xfId="55"/>
    <cellStyle name="Обычный 74 2" xfId="129"/>
    <cellStyle name="Обычный 75" xfId="56"/>
    <cellStyle name="Обычный 75 2" xfId="130"/>
    <cellStyle name="Обычный 76" xfId="57"/>
    <cellStyle name="Обычный 76 2" xfId="131"/>
    <cellStyle name="Обычный 77" xfId="58"/>
    <cellStyle name="Обычный 77 2" xfId="132"/>
    <cellStyle name="Обычный 78" xfId="59"/>
    <cellStyle name="Обычный 78 2" xfId="133"/>
    <cellStyle name="Обычный 79" xfId="60"/>
    <cellStyle name="Обычный 79 2" xfId="134"/>
    <cellStyle name="Обычный 8" xfId="71"/>
    <cellStyle name="Обычный 8 2" xfId="81"/>
    <cellStyle name="Обычный 80" xfId="61"/>
    <cellStyle name="Обычный 80 2" xfId="135"/>
    <cellStyle name="Обычный 82" xfId="62"/>
    <cellStyle name="Обычный 82 2" xfId="136"/>
    <cellStyle name="Обычный 9" xfId="72"/>
    <cellStyle name="Обычный 9 2" xfId="82"/>
    <cellStyle name="Обычный_Заявка" xfId="147"/>
    <cellStyle name="Обычный_Заявка 2" xfId="83"/>
    <cellStyle name="Обычный_Лист1" xfId="70"/>
    <cellStyle name="Стиль 1" xfId="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HI46"/>
  <sheetViews>
    <sheetView tabSelected="1" view="pageBreakPreview" zoomScale="80" zoomScaleSheetLayoutView="80" workbookViewId="0">
      <selection activeCell="E8" sqref="E8"/>
    </sheetView>
  </sheetViews>
  <sheetFormatPr defaultRowHeight="15.75" x14ac:dyDescent="0.2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22.664062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6.1640625" style="1" customWidth="1"/>
    <col min="20" max="20" width="10.6640625" style="5" customWidth="1"/>
    <col min="21" max="21" width="12.83203125" style="5" customWidth="1"/>
    <col min="22" max="22" width="22.33203125" style="5" customWidth="1"/>
    <col min="23" max="23" width="23.33203125" style="5" customWidth="1"/>
    <col min="24" max="16384" width="9.33203125" style="1"/>
  </cols>
  <sheetData>
    <row r="1" spans="1:213" s="3" customFormat="1" ht="18.75" x14ac:dyDescent="0.2">
      <c r="A1" s="36" t="s">
        <v>22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</row>
    <row r="2" spans="1:213" s="3" customFormat="1" ht="18.75" x14ac:dyDescent="0.2">
      <c r="A2" s="36" t="s">
        <v>23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</row>
    <row r="3" spans="1:213" s="3" customFormat="1" ht="20.25" x14ac:dyDescent="0.2">
      <c r="A3" s="37" t="s">
        <v>41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</row>
    <row r="4" spans="1:213" ht="114" customHeight="1" x14ac:dyDescent="0.2">
      <c r="A4" s="32" t="s">
        <v>0</v>
      </c>
      <c r="B4" s="32" t="s">
        <v>1</v>
      </c>
      <c r="C4" s="32" t="s">
        <v>2</v>
      </c>
      <c r="D4" s="32" t="s">
        <v>162</v>
      </c>
      <c r="E4" s="32" t="s">
        <v>3</v>
      </c>
      <c r="F4" s="32" t="s">
        <v>4</v>
      </c>
      <c r="G4" s="32" t="s">
        <v>5</v>
      </c>
      <c r="H4" s="32" t="s">
        <v>6</v>
      </c>
      <c r="I4" s="32" t="s">
        <v>7</v>
      </c>
      <c r="J4" s="32" t="s">
        <v>8</v>
      </c>
      <c r="K4" s="32" t="s">
        <v>9</v>
      </c>
      <c r="L4" s="32" t="s">
        <v>10</v>
      </c>
      <c r="M4" s="32"/>
      <c r="N4" s="32" t="s">
        <v>163</v>
      </c>
      <c r="O4" s="32"/>
      <c r="P4" s="24" t="s">
        <v>11</v>
      </c>
      <c r="Q4" s="24" t="s">
        <v>12</v>
      </c>
      <c r="R4" s="32" t="s">
        <v>13</v>
      </c>
      <c r="S4" s="41" t="s">
        <v>20</v>
      </c>
      <c r="T4" s="39" t="s">
        <v>28</v>
      </c>
      <c r="U4" s="39" t="s">
        <v>29</v>
      </c>
      <c r="V4" s="38" t="s">
        <v>24</v>
      </c>
      <c r="W4" s="38" t="s">
        <v>31</v>
      </c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</row>
    <row r="5" spans="1:213" ht="38.25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32"/>
      <c r="S5" s="42"/>
      <c r="T5" s="40"/>
      <c r="U5" s="40"/>
      <c r="V5" s="38"/>
      <c r="W5" s="38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</row>
    <row r="6" spans="1:213" ht="14.25" x14ac:dyDescent="0.2">
      <c r="A6" s="22">
        <v>1</v>
      </c>
      <c r="B6" s="22">
        <v>2</v>
      </c>
      <c r="C6" s="22">
        <v>3</v>
      </c>
      <c r="D6" s="22">
        <v>4</v>
      </c>
      <c r="E6" s="25">
        <v>5</v>
      </c>
      <c r="F6" s="25">
        <v>6</v>
      </c>
      <c r="G6" s="22">
        <v>7</v>
      </c>
      <c r="H6" s="22">
        <v>8</v>
      </c>
      <c r="I6" s="22">
        <v>9</v>
      </c>
      <c r="J6" s="22">
        <v>10</v>
      </c>
      <c r="K6" s="22">
        <v>11</v>
      </c>
      <c r="L6" s="22">
        <v>12</v>
      </c>
      <c r="M6" s="26">
        <v>13</v>
      </c>
      <c r="N6" s="22">
        <v>14</v>
      </c>
      <c r="O6" s="22">
        <v>15</v>
      </c>
      <c r="P6" s="22">
        <v>16</v>
      </c>
      <c r="Q6" s="22">
        <v>17</v>
      </c>
      <c r="R6" s="22">
        <v>18</v>
      </c>
      <c r="S6" s="6">
        <f t="shared" ref="S6" si="0">R6+1</f>
        <v>19</v>
      </c>
      <c r="T6" s="6">
        <f t="shared" ref="T6" si="1">S6+1</f>
        <v>20</v>
      </c>
      <c r="U6" s="6">
        <f t="shared" ref="U6" si="2">T6+1</f>
        <v>21</v>
      </c>
      <c r="V6" s="6">
        <f t="shared" ref="V6" si="3">U6+1</f>
        <v>22</v>
      </c>
      <c r="W6" s="6">
        <f t="shared" ref="W6" si="4">V6+1</f>
        <v>23</v>
      </c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</row>
    <row r="7" spans="1:213" ht="157.5" customHeight="1" x14ac:dyDescent="0.2">
      <c r="A7" s="44" t="s">
        <v>42</v>
      </c>
      <c r="B7" s="44" t="s">
        <v>43</v>
      </c>
      <c r="C7" s="44" t="s">
        <v>164</v>
      </c>
      <c r="D7" s="44" t="s">
        <v>137</v>
      </c>
      <c r="E7" s="44" t="s">
        <v>44</v>
      </c>
      <c r="F7" s="44" t="s">
        <v>165</v>
      </c>
      <c r="G7" s="44"/>
      <c r="H7" s="44" t="s">
        <v>38</v>
      </c>
      <c r="I7" s="44" t="s">
        <v>37</v>
      </c>
      <c r="J7" s="44" t="s">
        <v>33</v>
      </c>
      <c r="K7" s="44" t="s">
        <v>34</v>
      </c>
      <c r="L7" s="43">
        <v>4</v>
      </c>
      <c r="M7" s="43">
        <v>4</v>
      </c>
      <c r="N7" s="43">
        <v>21</v>
      </c>
      <c r="O7" s="43">
        <v>168</v>
      </c>
      <c r="P7" s="44" t="s">
        <v>35</v>
      </c>
      <c r="Q7" s="44" t="s">
        <v>39</v>
      </c>
      <c r="R7" s="44" t="s">
        <v>40</v>
      </c>
      <c r="S7" s="6"/>
      <c r="T7" s="6"/>
      <c r="U7" s="6"/>
      <c r="V7" s="6"/>
      <c r="W7" s="6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</row>
    <row r="8" spans="1:213" ht="141.75" x14ac:dyDescent="0.2">
      <c r="A8" s="44" t="s">
        <v>45</v>
      </c>
      <c r="B8" s="44" t="s">
        <v>46</v>
      </c>
      <c r="C8" s="44" t="s">
        <v>166</v>
      </c>
      <c r="D8" s="44" t="s">
        <v>137</v>
      </c>
      <c r="E8" s="44" t="s">
        <v>47</v>
      </c>
      <c r="F8" s="44" t="s">
        <v>167</v>
      </c>
      <c r="G8" s="44"/>
      <c r="H8" s="44" t="s">
        <v>48</v>
      </c>
      <c r="I8" s="44" t="s">
        <v>32</v>
      </c>
      <c r="J8" s="44" t="s">
        <v>33</v>
      </c>
      <c r="K8" s="44" t="s">
        <v>34</v>
      </c>
      <c r="L8" s="43">
        <v>1</v>
      </c>
      <c r="M8" s="43">
        <v>1</v>
      </c>
      <c r="N8" s="43">
        <v>21</v>
      </c>
      <c r="O8" s="43">
        <v>42</v>
      </c>
      <c r="P8" s="44" t="s">
        <v>49</v>
      </c>
      <c r="Q8" s="44" t="s">
        <v>50</v>
      </c>
      <c r="R8" s="44" t="s">
        <v>51</v>
      </c>
      <c r="S8" s="6"/>
      <c r="T8" s="6"/>
      <c r="U8" s="6"/>
      <c r="V8" s="6"/>
      <c r="W8" s="6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</row>
    <row r="9" spans="1:213" ht="128.25" customHeight="1" x14ac:dyDescent="0.2">
      <c r="A9" s="44" t="s">
        <v>52</v>
      </c>
      <c r="B9" s="44" t="s">
        <v>53</v>
      </c>
      <c r="C9" s="44" t="s">
        <v>168</v>
      </c>
      <c r="D9" s="44" t="s">
        <v>138</v>
      </c>
      <c r="E9" s="44" t="s">
        <v>54</v>
      </c>
      <c r="F9" s="44" t="s">
        <v>169</v>
      </c>
      <c r="G9" s="44"/>
      <c r="H9" s="44" t="s">
        <v>48</v>
      </c>
      <c r="I9" s="44" t="s">
        <v>32</v>
      </c>
      <c r="J9" s="44" t="s">
        <v>33</v>
      </c>
      <c r="K9" s="44" t="s">
        <v>34</v>
      </c>
      <c r="L9" s="43">
        <v>2</v>
      </c>
      <c r="M9" s="43">
        <v>2</v>
      </c>
      <c r="N9" s="43">
        <v>21</v>
      </c>
      <c r="O9" s="43">
        <v>84</v>
      </c>
      <c r="P9" s="44" t="s">
        <v>49</v>
      </c>
      <c r="Q9" s="44" t="s">
        <v>50</v>
      </c>
      <c r="R9" s="44" t="s">
        <v>51</v>
      </c>
      <c r="S9" s="6"/>
      <c r="T9" s="6"/>
      <c r="U9" s="6"/>
      <c r="V9" s="6"/>
      <c r="W9" s="6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</row>
    <row r="10" spans="1:213" ht="141.75" x14ac:dyDescent="0.2">
      <c r="A10" s="44" t="s">
        <v>139</v>
      </c>
      <c r="B10" s="44" t="s">
        <v>55</v>
      </c>
      <c r="C10" s="44" t="s">
        <v>170</v>
      </c>
      <c r="D10" s="44" t="s">
        <v>140</v>
      </c>
      <c r="E10" s="44" t="s">
        <v>204</v>
      </c>
      <c r="F10" s="44" t="s">
        <v>171</v>
      </c>
      <c r="G10" s="44"/>
      <c r="H10" s="44" t="s">
        <v>141</v>
      </c>
      <c r="I10" s="44" t="s">
        <v>37</v>
      </c>
      <c r="J10" s="44" t="s">
        <v>56</v>
      </c>
      <c r="K10" s="44" t="s">
        <v>34</v>
      </c>
      <c r="L10" s="43">
        <v>4</v>
      </c>
      <c r="M10" s="43">
        <v>4</v>
      </c>
      <c r="N10" s="43">
        <v>24.7</v>
      </c>
      <c r="O10" s="43">
        <v>197.6</v>
      </c>
      <c r="P10" s="44" t="s">
        <v>57</v>
      </c>
      <c r="Q10" s="44" t="s">
        <v>58</v>
      </c>
      <c r="R10" s="44" t="s">
        <v>59</v>
      </c>
      <c r="S10" s="6"/>
      <c r="T10" s="6"/>
      <c r="U10" s="6"/>
      <c r="V10" s="6"/>
      <c r="W10" s="6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</row>
    <row r="11" spans="1:213" ht="157.5" x14ac:dyDescent="0.2">
      <c r="A11" s="44" t="s">
        <v>142</v>
      </c>
      <c r="B11" s="44" t="s">
        <v>60</v>
      </c>
      <c r="C11" s="44" t="s">
        <v>172</v>
      </c>
      <c r="D11" s="44" t="s">
        <v>143</v>
      </c>
      <c r="E11" s="44" t="s">
        <v>144</v>
      </c>
      <c r="F11" s="44" t="s">
        <v>173</v>
      </c>
      <c r="G11" s="44"/>
      <c r="H11" s="44" t="s">
        <v>141</v>
      </c>
      <c r="I11" s="44" t="s">
        <v>37</v>
      </c>
      <c r="J11" s="44" t="s">
        <v>56</v>
      </c>
      <c r="K11" s="44" t="s">
        <v>34</v>
      </c>
      <c r="L11" s="43">
        <v>4</v>
      </c>
      <c r="M11" s="43">
        <v>4</v>
      </c>
      <c r="N11" s="43">
        <v>24.5</v>
      </c>
      <c r="O11" s="43">
        <v>196</v>
      </c>
      <c r="P11" s="44" t="s">
        <v>57</v>
      </c>
      <c r="Q11" s="44" t="s">
        <v>58</v>
      </c>
      <c r="R11" s="44" t="s">
        <v>59</v>
      </c>
      <c r="S11" s="6"/>
      <c r="T11" s="6"/>
      <c r="U11" s="6"/>
      <c r="V11" s="6"/>
      <c r="W11" s="6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</row>
    <row r="12" spans="1:213" ht="315" x14ac:dyDescent="0.2">
      <c r="A12" s="44" t="s">
        <v>61</v>
      </c>
      <c r="B12" s="44" t="s">
        <v>62</v>
      </c>
      <c r="C12" s="44" t="s">
        <v>168</v>
      </c>
      <c r="D12" s="44" t="s">
        <v>145</v>
      </c>
      <c r="E12" s="44" t="s">
        <v>146</v>
      </c>
      <c r="F12" s="44" t="s">
        <v>174</v>
      </c>
      <c r="G12" s="44"/>
      <c r="H12" s="44" t="s">
        <v>141</v>
      </c>
      <c r="I12" s="44" t="s">
        <v>37</v>
      </c>
      <c r="J12" s="44" t="s">
        <v>56</v>
      </c>
      <c r="K12" s="44" t="s">
        <v>34</v>
      </c>
      <c r="L12" s="43">
        <v>10</v>
      </c>
      <c r="M12" s="43">
        <v>10</v>
      </c>
      <c r="N12" s="43">
        <v>26</v>
      </c>
      <c r="O12" s="43">
        <v>520</v>
      </c>
      <c r="P12" s="44" t="s">
        <v>57</v>
      </c>
      <c r="Q12" s="44" t="s">
        <v>58</v>
      </c>
      <c r="R12" s="44" t="s">
        <v>59</v>
      </c>
      <c r="S12" s="6"/>
      <c r="T12" s="6"/>
      <c r="U12" s="6"/>
      <c r="V12" s="6"/>
      <c r="W12" s="6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</row>
    <row r="13" spans="1:213" ht="189" x14ac:dyDescent="0.2">
      <c r="A13" s="44" t="s">
        <v>63</v>
      </c>
      <c r="B13" s="44" t="s">
        <v>64</v>
      </c>
      <c r="C13" s="44" t="s">
        <v>175</v>
      </c>
      <c r="D13" s="44" t="s">
        <v>147</v>
      </c>
      <c r="E13" s="44" t="s">
        <v>205</v>
      </c>
      <c r="F13" s="44" t="s">
        <v>174</v>
      </c>
      <c r="G13" s="44"/>
      <c r="H13" s="44" t="s">
        <v>141</v>
      </c>
      <c r="I13" s="44" t="s">
        <v>37</v>
      </c>
      <c r="J13" s="44" t="s">
        <v>56</v>
      </c>
      <c r="K13" s="44" t="s">
        <v>34</v>
      </c>
      <c r="L13" s="43">
        <v>6</v>
      </c>
      <c r="M13" s="43">
        <v>6</v>
      </c>
      <c r="N13" s="43">
        <v>35</v>
      </c>
      <c r="O13" s="43">
        <v>420</v>
      </c>
      <c r="P13" s="44" t="s">
        <v>57</v>
      </c>
      <c r="Q13" s="44" t="s">
        <v>58</v>
      </c>
      <c r="R13" s="44" t="s">
        <v>59</v>
      </c>
      <c r="S13" s="6"/>
      <c r="T13" s="6"/>
      <c r="U13" s="6"/>
      <c r="V13" s="6"/>
      <c r="W13" s="6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</row>
    <row r="14" spans="1:213" ht="141.75" x14ac:dyDescent="0.2">
      <c r="A14" s="44" t="s">
        <v>65</v>
      </c>
      <c r="B14" s="44" t="s">
        <v>66</v>
      </c>
      <c r="C14" s="44" t="s">
        <v>175</v>
      </c>
      <c r="D14" s="44" t="s">
        <v>149</v>
      </c>
      <c r="E14" s="44" t="s">
        <v>206</v>
      </c>
      <c r="F14" s="44" t="s">
        <v>176</v>
      </c>
      <c r="G14" s="44"/>
      <c r="H14" s="44" t="s">
        <v>141</v>
      </c>
      <c r="I14" s="44" t="s">
        <v>37</v>
      </c>
      <c r="J14" s="44" t="s">
        <v>56</v>
      </c>
      <c r="K14" s="44" t="s">
        <v>34</v>
      </c>
      <c r="L14" s="43">
        <v>4</v>
      </c>
      <c r="M14" s="43">
        <v>4</v>
      </c>
      <c r="N14" s="43">
        <v>100</v>
      </c>
      <c r="O14" s="43">
        <v>800</v>
      </c>
      <c r="P14" s="44" t="s">
        <v>57</v>
      </c>
      <c r="Q14" s="44" t="s">
        <v>58</v>
      </c>
      <c r="R14" s="44" t="s">
        <v>59</v>
      </c>
      <c r="S14" s="6"/>
      <c r="T14" s="6"/>
      <c r="U14" s="6"/>
      <c r="V14" s="6"/>
      <c r="W14" s="6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</row>
    <row r="15" spans="1:213" ht="252" x14ac:dyDescent="0.2">
      <c r="A15" s="44" t="s">
        <v>150</v>
      </c>
      <c r="B15" s="44" t="s">
        <v>67</v>
      </c>
      <c r="C15" s="44" t="s">
        <v>177</v>
      </c>
      <c r="D15" s="44" t="s">
        <v>151</v>
      </c>
      <c r="E15" s="44" t="s">
        <v>152</v>
      </c>
      <c r="F15" s="44" t="s">
        <v>178</v>
      </c>
      <c r="G15" s="44"/>
      <c r="H15" s="44" t="s">
        <v>141</v>
      </c>
      <c r="I15" s="44" t="s">
        <v>37</v>
      </c>
      <c r="J15" s="44" t="s">
        <v>68</v>
      </c>
      <c r="K15" s="44" t="s">
        <v>34</v>
      </c>
      <c r="L15" s="43">
        <v>6</v>
      </c>
      <c r="M15" s="43">
        <v>6</v>
      </c>
      <c r="N15" s="43">
        <v>38</v>
      </c>
      <c r="O15" s="43">
        <v>456</v>
      </c>
      <c r="P15" s="44" t="s">
        <v>57</v>
      </c>
      <c r="Q15" s="44" t="s">
        <v>58</v>
      </c>
      <c r="R15" s="44" t="s">
        <v>59</v>
      </c>
      <c r="S15" s="6"/>
      <c r="T15" s="6"/>
      <c r="U15" s="6"/>
      <c r="V15" s="6"/>
      <c r="W15" s="6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</row>
    <row r="16" spans="1:213" ht="252" x14ac:dyDescent="0.2">
      <c r="A16" s="44" t="s">
        <v>69</v>
      </c>
      <c r="B16" s="44" t="s">
        <v>70</v>
      </c>
      <c r="C16" s="44" t="s">
        <v>179</v>
      </c>
      <c r="D16" s="44" t="s">
        <v>153</v>
      </c>
      <c r="E16" s="44" t="s">
        <v>148</v>
      </c>
      <c r="F16" s="44" t="s">
        <v>178</v>
      </c>
      <c r="G16" s="44"/>
      <c r="H16" s="44" t="s">
        <v>141</v>
      </c>
      <c r="I16" s="44" t="s">
        <v>37</v>
      </c>
      <c r="J16" s="44" t="s">
        <v>68</v>
      </c>
      <c r="K16" s="44" t="s">
        <v>34</v>
      </c>
      <c r="L16" s="43">
        <v>4</v>
      </c>
      <c r="M16" s="43">
        <v>4</v>
      </c>
      <c r="N16" s="43">
        <v>50.85</v>
      </c>
      <c r="O16" s="43">
        <v>406.8</v>
      </c>
      <c r="P16" s="44" t="s">
        <v>57</v>
      </c>
      <c r="Q16" s="44" t="s">
        <v>58</v>
      </c>
      <c r="R16" s="44" t="s">
        <v>59</v>
      </c>
      <c r="S16" s="6"/>
      <c r="T16" s="6"/>
      <c r="U16" s="6"/>
      <c r="V16" s="6"/>
      <c r="W16" s="6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</row>
    <row r="17" spans="1:213" ht="252" x14ac:dyDescent="0.2">
      <c r="A17" s="44" t="s">
        <v>71</v>
      </c>
      <c r="B17" s="44" t="s">
        <v>72</v>
      </c>
      <c r="C17" s="44" t="s">
        <v>175</v>
      </c>
      <c r="D17" s="44" t="s">
        <v>154</v>
      </c>
      <c r="E17" s="44" t="s">
        <v>207</v>
      </c>
      <c r="F17" s="44" t="s">
        <v>180</v>
      </c>
      <c r="G17" s="44"/>
      <c r="H17" s="44" t="s">
        <v>73</v>
      </c>
      <c r="I17" s="44" t="s">
        <v>74</v>
      </c>
      <c r="J17" s="44" t="s">
        <v>56</v>
      </c>
      <c r="K17" s="44" t="s">
        <v>34</v>
      </c>
      <c r="L17" s="43">
        <v>8</v>
      </c>
      <c r="M17" s="43">
        <v>8</v>
      </c>
      <c r="N17" s="43">
        <v>69</v>
      </c>
      <c r="O17" s="43">
        <v>1104</v>
      </c>
      <c r="P17" s="44" t="s">
        <v>57</v>
      </c>
      <c r="Q17" s="44" t="s">
        <v>58</v>
      </c>
      <c r="R17" s="44" t="s">
        <v>75</v>
      </c>
      <c r="S17" s="6"/>
      <c r="T17" s="6"/>
      <c r="U17" s="6"/>
      <c r="V17" s="6"/>
      <c r="W17" s="6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</row>
    <row r="18" spans="1:213" ht="409.5" x14ac:dyDescent="0.2">
      <c r="A18" s="44" t="s">
        <v>76</v>
      </c>
      <c r="B18" s="44" t="s">
        <v>77</v>
      </c>
      <c r="C18" s="44" t="s">
        <v>181</v>
      </c>
      <c r="D18" s="44" t="s">
        <v>140</v>
      </c>
      <c r="E18" s="44" t="s">
        <v>204</v>
      </c>
      <c r="F18" s="44" t="s">
        <v>173</v>
      </c>
      <c r="G18" s="44"/>
      <c r="H18" s="44" t="s">
        <v>73</v>
      </c>
      <c r="I18" s="44" t="s">
        <v>74</v>
      </c>
      <c r="J18" s="44" t="s">
        <v>56</v>
      </c>
      <c r="K18" s="44" t="s">
        <v>34</v>
      </c>
      <c r="L18" s="43">
        <v>14</v>
      </c>
      <c r="M18" s="43">
        <v>14</v>
      </c>
      <c r="N18" s="43">
        <v>24.7</v>
      </c>
      <c r="O18" s="43">
        <v>691.6</v>
      </c>
      <c r="P18" s="44" t="s">
        <v>57</v>
      </c>
      <c r="Q18" s="44" t="s">
        <v>58</v>
      </c>
      <c r="R18" s="44" t="s">
        <v>75</v>
      </c>
      <c r="S18" s="6"/>
      <c r="T18" s="6"/>
      <c r="U18" s="6"/>
      <c r="V18" s="6"/>
      <c r="W18" s="6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</row>
    <row r="19" spans="1:213" ht="252" x14ac:dyDescent="0.2">
      <c r="A19" s="44" t="s">
        <v>78</v>
      </c>
      <c r="B19" s="44" t="s">
        <v>79</v>
      </c>
      <c r="C19" s="44" t="s">
        <v>175</v>
      </c>
      <c r="D19" s="44" t="s">
        <v>143</v>
      </c>
      <c r="E19" s="44" t="s">
        <v>208</v>
      </c>
      <c r="F19" s="44" t="s">
        <v>173</v>
      </c>
      <c r="G19" s="44"/>
      <c r="H19" s="44" t="s">
        <v>73</v>
      </c>
      <c r="I19" s="44" t="s">
        <v>74</v>
      </c>
      <c r="J19" s="44" t="s">
        <v>56</v>
      </c>
      <c r="K19" s="44" t="s">
        <v>34</v>
      </c>
      <c r="L19" s="43">
        <v>8</v>
      </c>
      <c r="M19" s="43">
        <v>8</v>
      </c>
      <c r="N19" s="43">
        <v>24.5</v>
      </c>
      <c r="O19" s="43">
        <v>392</v>
      </c>
      <c r="P19" s="44" t="s">
        <v>57</v>
      </c>
      <c r="Q19" s="44" t="s">
        <v>58</v>
      </c>
      <c r="R19" s="44" t="s">
        <v>75</v>
      </c>
      <c r="S19" s="6"/>
      <c r="T19" s="6"/>
      <c r="U19" s="6"/>
      <c r="V19" s="6"/>
      <c r="W19" s="6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</row>
    <row r="20" spans="1:213" ht="252" x14ac:dyDescent="0.2">
      <c r="A20" s="44" t="s">
        <v>80</v>
      </c>
      <c r="B20" s="44" t="s">
        <v>81</v>
      </c>
      <c r="C20" s="44" t="s">
        <v>175</v>
      </c>
      <c r="D20" s="44" t="s">
        <v>145</v>
      </c>
      <c r="E20" s="44" t="s">
        <v>210</v>
      </c>
      <c r="F20" s="44" t="s">
        <v>174</v>
      </c>
      <c r="G20" s="44"/>
      <c r="H20" s="44" t="s">
        <v>73</v>
      </c>
      <c r="I20" s="44" t="s">
        <v>74</v>
      </c>
      <c r="J20" s="44" t="s">
        <v>56</v>
      </c>
      <c r="K20" s="44" t="s">
        <v>34</v>
      </c>
      <c r="L20" s="43">
        <v>8</v>
      </c>
      <c r="M20" s="43">
        <v>8</v>
      </c>
      <c r="N20" s="43">
        <v>26</v>
      </c>
      <c r="O20" s="43">
        <v>416</v>
      </c>
      <c r="P20" s="44" t="s">
        <v>57</v>
      </c>
      <c r="Q20" s="44" t="s">
        <v>58</v>
      </c>
      <c r="R20" s="44" t="s">
        <v>75</v>
      </c>
      <c r="S20" s="6"/>
      <c r="T20" s="6"/>
      <c r="U20" s="6"/>
      <c r="V20" s="6"/>
      <c r="W20" s="6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</row>
    <row r="21" spans="1:213" ht="252" x14ac:dyDescent="0.2">
      <c r="A21" s="44" t="s">
        <v>82</v>
      </c>
      <c r="B21" s="44" t="s">
        <v>83</v>
      </c>
      <c r="C21" s="44" t="s">
        <v>181</v>
      </c>
      <c r="D21" s="44" t="s">
        <v>147</v>
      </c>
      <c r="E21" s="44" t="s">
        <v>205</v>
      </c>
      <c r="F21" s="44" t="s">
        <v>174</v>
      </c>
      <c r="G21" s="44"/>
      <c r="H21" s="44" t="s">
        <v>73</v>
      </c>
      <c r="I21" s="44" t="s">
        <v>74</v>
      </c>
      <c r="J21" s="44" t="s">
        <v>56</v>
      </c>
      <c r="K21" s="44" t="s">
        <v>34</v>
      </c>
      <c r="L21" s="43">
        <v>8</v>
      </c>
      <c r="M21" s="43">
        <v>8</v>
      </c>
      <c r="N21" s="43">
        <v>35</v>
      </c>
      <c r="O21" s="43">
        <v>560</v>
      </c>
      <c r="P21" s="44" t="s">
        <v>57</v>
      </c>
      <c r="Q21" s="44" t="s">
        <v>58</v>
      </c>
      <c r="R21" s="44" t="s">
        <v>75</v>
      </c>
      <c r="S21" s="6"/>
      <c r="T21" s="6"/>
      <c r="U21" s="6"/>
      <c r="V21" s="6"/>
      <c r="W21" s="6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</row>
    <row r="22" spans="1:213" ht="141.75" x14ac:dyDescent="0.2">
      <c r="A22" s="44" t="s">
        <v>84</v>
      </c>
      <c r="B22" s="44" t="s">
        <v>85</v>
      </c>
      <c r="C22" s="44" t="s">
        <v>175</v>
      </c>
      <c r="D22" s="44" t="s">
        <v>155</v>
      </c>
      <c r="E22" s="44" t="s">
        <v>209</v>
      </c>
      <c r="F22" s="44" t="s">
        <v>182</v>
      </c>
      <c r="G22" s="44"/>
      <c r="H22" s="44" t="s">
        <v>73</v>
      </c>
      <c r="I22" s="44" t="s">
        <v>74</v>
      </c>
      <c r="J22" s="44" t="s">
        <v>56</v>
      </c>
      <c r="K22" s="44" t="s">
        <v>34</v>
      </c>
      <c r="L22" s="43">
        <v>4</v>
      </c>
      <c r="M22" s="43">
        <v>4</v>
      </c>
      <c r="N22" s="43">
        <v>73</v>
      </c>
      <c r="O22" s="43">
        <v>584</v>
      </c>
      <c r="P22" s="44" t="s">
        <v>57</v>
      </c>
      <c r="Q22" s="44" t="s">
        <v>58</v>
      </c>
      <c r="R22" s="44" t="s">
        <v>75</v>
      </c>
      <c r="S22" s="6"/>
      <c r="T22" s="6"/>
      <c r="U22" s="6"/>
      <c r="V22" s="6"/>
      <c r="W22" s="6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</row>
    <row r="23" spans="1:213" ht="252" x14ac:dyDescent="0.2">
      <c r="A23" s="44" t="s">
        <v>86</v>
      </c>
      <c r="B23" s="44" t="s">
        <v>87</v>
      </c>
      <c r="C23" s="44" t="s">
        <v>175</v>
      </c>
      <c r="D23" s="44" t="s">
        <v>140</v>
      </c>
      <c r="E23" s="44" t="s">
        <v>204</v>
      </c>
      <c r="F23" s="44" t="s">
        <v>183</v>
      </c>
      <c r="G23" s="44"/>
      <c r="H23" s="44" t="s">
        <v>88</v>
      </c>
      <c r="I23" s="44" t="s">
        <v>89</v>
      </c>
      <c r="J23" s="44" t="s">
        <v>56</v>
      </c>
      <c r="K23" s="44" t="s">
        <v>34</v>
      </c>
      <c r="L23" s="43">
        <v>8</v>
      </c>
      <c r="M23" s="43">
        <v>8</v>
      </c>
      <c r="N23" s="43">
        <v>24.7</v>
      </c>
      <c r="O23" s="43">
        <v>395.2</v>
      </c>
      <c r="P23" s="44" t="s">
        <v>57</v>
      </c>
      <c r="Q23" s="44" t="s">
        <v>58</v>
      </c>
      <c r="R23" s="44" t="s">
        <v>75</v>
      </c>
      <c r="S23" s="6"/>
      <c r="T23" s="6"/>
      <c r="U23" s="6"/>
      <c r="V23" s="6"/>
      <c r="W23" s="6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</row>
    <row r="24" spans="1:213" ht="94.5" x14ac:dyDescent="0.2">
      <c r="A24" s="44" t="s">
        <v>90</v>
      </c>
      <c r="B24" s="44" t="s">
        <v>91</v>
      </c>
      <c r="C24" s="44" t="s">
        <v>181</v>
      </c>
      <c r="D24" s="44" t="s">
        <v>143</v>
      </c>
      <c r="E24" s="44" t="s">
        <v>208</v>
      </c>
      <c r="F24" s="44" t="s">
        <v>173</v>
      </c>
      <c r="G24" s="44"/>
      <c r="H24" s="44" t="s">
        <v>92</v>
      </c>
      <c r="I24" s="44" t="s">
        <v>93</v>
      </c>
      <c r="J24" s="44" t="s">
        <v>56</v>
      </c>
      <c r="K24" s="44" t="s">
        <v>34</v>
      </c>
      <c r="L24" s="43">
        <v>2</v>
      </c>
      <c r="M24" s="43">
        <v>2</v>
      </c>
      <c r="N24" s="43">
        <v>24.5</v>
      </c>
      <c r="O24" s="43">
        <v>98</v>
      </c>
      <c r="P24" s="44" t="s">
        <v>57</v>
      </c>
      <c r="Q24" s="44" t="s">
        <v>58</v>
      </c>
      <c r="R24" s="44" t="s">
        <v>75</v>
      </c>
      <c r="S24" s="6"/>
      <c r="T24" s="6"/>
      <c r="U24" s="6"/>
      <c r="V24" s="6"/>
      <c r="W24" s="6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</row>
    <row r="25" spans="1:213" ht="94.5" x14ac:dyDescent="0.2">
      <c r="A25" s="44" t="s">
        <v>94</v>
      </c>
      <c r="B25" s="44" t="s">
        <v>95</v>
      </c>
      <c r="C25" s="44" t="s">
        <v>181</v>
      </c>
      <c r="D25" s="44" t="s">
        <v>157</v>
      </c>
      <c r="E25" s="44" t="s">
        <v>205</v>
      </c>
      <c r="F25" s="44" t="s">
        <v>184</v>
      </c>
      <c r="G25" s="44"/>
      <c r="H25" s="44" t="s">
        <v>92</v>
      </c>
      <c r="I25" s="44" t="s">
        <v>93</v>
      </c>
      <c r="J25" s="44" t="s">
        <v>56</v>
      </c>
      <c r="K25" s="44" t="s">
        <v>34</v>
      </c>
      <c r="L25" s="43">
        <v>3</v>
      </c>
      <c r="M25" s="43">
        <v>3</v>
      </c>
      <c r="N25" s="43">
        <v>35</v>
      </c>
      <c r="O25" s="43">
        <v>210</v>
      </c>
      <c r="P25" s="44" t="s">
        <v>57</v>
      </c>
      <c r="Q25" s="44" t="s">
        <v>58</v>
      </c>
      <c r="R25" s="44" t="s">
        <v>96</v>
      </c>
      <c r="S25" s="6"/>
      <c r="T25" s="6"/>
      <c r="U25" s="6"/>
      <c r="V25" s="6"/>
      <c r="W25" s="6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</row>
    <row r="26" spans="1:213" ht="126" x14ac:dyDescent="0.2">
      <c r="A26" s="44" t="s">
        <v>97</v>
      </c>
      <c r="B26" s="44" t="s">
        <v>98</v>
      </c>
      <c r="C26" s="44" t="s">
        <v>168</v>
      </c>
      <c r="D26" s="44" t="s">
        <v>155</v>
      </c>
      <c r="E26" s="44" t="s">
        <v>156</v>
      </c>
      <c r="F26" s="44" t="s">
        <v>182</v>
      </c>
      <c r="G26" s="44"/>
      <c r="H26" s="44" t="s">
        <v>88</v>
      </c>
      <c r="I26" s="44" t="s">
        <v>89</v>
      </c>
      <c r="J26" s="44" t="s">
        <v>56</v>
      </c>
      <c r="K26" s="44" t="s">
        <v>34</v>
      </c>
      <c r="L26" s="43">
        <v>4</v>
      </c>
      <c r="M26" s="43">
        <v>4</v>
      </c>
      <c r="N26" s="43">
        <v>73</v>
      </c>
      <c r="O26" s="43">
        <v>584</v>
      </c>
      <c r="P26" s="44" t="s">
        <v>57</v>
      </c>
      <c r="Q26" s="44" t="s">
        <v>58</v>
      </c>
      <c r="R26" s="44" t="s">
        <v>75</v>
      </c>
      <c r="S26" s="6"/>
      <c r="T26" s="6"/>
      <c r="U26" s="6"/>
      <c r="V26" s="6"/>
      <c r="W26" s="6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</row>
    <row r="27" spans="1:213" ht="141.75" x14ac:dyDescent="0.2">
      <c r="A27" s="44" t="s">
        <v>99</v>
      </c>
      <c r="B27" s="44" t="s">
        <v>100</v>
      </c>
      <c r="C27" s="44" t="s">
        <v>185</v>
      </c>
      <c r="D27" s="44" t="s">
        <v>158</v>
      </c>
      <c r="E27" s="44" t="s">
        <v>156</v>
      </c>
      <c r="F27" s="44" t="s">
        <v>186</v>
      </c>
      <c r="G27" s="44"/>
      <c r="H27" s="44" t="s">
        <v>92</v>
      </c>
      <c r="I27" s="44" t="s">
        <v>93</v>
      </c>
      <c r="J27" s="44" t="s">
        <v>56</v>
      </c>
      <c r="K27" s="44" t="s">
        <v>34</v>
      </c>
      <c r="L27" s="43">
        <v>3</v>
      </c>
      <c r="M27" s="43">
        <v>3</v>
      </c>
      <c r="N27" s="43">
        <v>73</v>
      </c>
      <c r="O27" s="43">
        <v>438</v>
      </c>
      <c r="P27" s="44" t="s">
        <v>57</v>
      </c>
      <c r="Q27" s="44" t="s">
        <v>58</v>
      </c>
      <c r="R27" s="44" t="s">
        <v>96</v>
      </c>
      <c r="S27" s="6"/>
      <c r="T27" s="6"/>
      <c r="U27" s="6"/>
      <c r="V27" s="6"/>
      <c r="W27" s="6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</row>
    <row r="28" spans="1:213" ht="220.5" x14ac:dyDescent="0.2">
      <c r="A28" s="44" t="s">
        <v>101</v>
      </c>
      <c r="B28" s="44" t="s">
        <v>102</v>
      </c>
      <c r="C28" s="44" t="s">
        <v>187</v>
      </c>
      <c r="D28" s="44" t="s">
        <v>159</v>
      </c>
      <c r="E28" s="44" t="s">
        <v>206</v>
      </c>
      <c r="F28" s="44" t="s">
        <v>188</v>
      </c>
      <c r="G28" s="44"/>
      <c r="H28" s="44" t="s">
        <v>92</v>
      </c>
      <c r="I28" s="44" t="s">
        <v>93</v>
      </c>
      <c r="J28" s="44" t="s">
        <v>56</v>
      </c>
      <c r="K28" s="44" t="s">
        <v>34</v>
      </c>
      <c r="L28" s="43">
        <v>7</v>
      </c>
      <c r="M28" s="43">
        <v>7</v>
      </c>
      <c r="N28" s="43">
        <v>100</v>
      </c>
      <c r="O28" s="43">
        <v>1400</v>
      </c>
      <c r="P28" s="44" t="s">
        <v>57</v>
      </c>
      <c r="Q28" s="44" t="s">
        <v>58</v>
      </c>
      <c r="R28" s="44" t="s">
        <v>96</v>
      </c>
      <c r="S28" s="6"/>
      <c r="T28" s="6"/>
      <c r="U28" s="6"/>
      <c r="V28" s="6"/>
      <c r="W28" s="6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</row>
    <row r="29" spans="1:213" ht="141.75" x14ac:dyDescent="0.2">
      <c r="A29" s="44" t="s">
        <v>103</v>
      </c>
      <c r="B29" s="44" t="s">
        <v>104</v>
      </c>
      <c r="C29" s="44" t="s">
        <v>189</v>
      </c>
      <c r="D29" s="44" t="s">
        <v>155</v>
      </c>
      <c r="E29" s="44" t="s">
        <v>209</v>
      </c>
      <c r="F29" s="44" t="s">
        <v>182</v>
      </c>
      <c r="G29" s="44"/>
      <c r="H29" s="44" t="s">
        <v>92</v>
      </c>
      <c r="I29" s="44" t="s">
        <v>93</v>
      </c>
      <c r="J29" s="44" t="s">
        <v>56</v>
      </c>
      <c r="K29" s="44" t="s">
        <v>34</v>
      </c>
      <c r="L29" s="43">
        <v>2</v>
      </c>
      <c r="M29" s="43">
        <v>2</v>
      </c>
      <c r="N29" s="43">
        <v>73</v>
      </c>
      <c r="O29" s="43">
        <v>292</v>
      </c>
      <c r="P29" s="44" t="s">
        <v>57</v>
      </c>
      <c r="Q29" s="44" t="s">
        <v>58</v>
      </c>
      <c r="R29" s="44" t="s">
        <v>75</v>
      </c>
      <c r="S29" s="6"/>
      <c r="T29" s="6"/>
      <c r="U29" s="6"/>
      <c r="V29" s="6"/>
      <c r="W29" s="6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</row>
    <row r="30" spans="1:213" ht="94.5" x14ac:dyDescent="0.2">
      <c r="A30" s="44" t="s">
        <v>105</v>
      </c>
      <c r="B30" s="44" t="s">
        <v>106</v>
      </c>
      <c r="C30" s="44" t="s">
        <v>190</v>
      </c>
      <c r="D30" s="44" t="s">
        <v>145</v>
      </c>
      <c r="E30" s="44" t="s">
        <v>210</v>
      </c>
      <c r="F30" s="44" t="s">
        <v>174</v>
      </c>
      <c r="G30" s="44"/>
      <c r="H30" s="44" t="s">
        <v>92</v>
      </c>
      <c r="I30" s="44" t="s">
        <v>93</v>
      </c>
      <c r="J30" s="44" t="s">
        <v>56</v>
      </c>
      <c r="K30" s="44" t="s">
        <v>34</v>
      </c>
      <c r="L30" s="43">
        <v>2</v>
      </c>
      <c r="M30" s="43">
        <v>2</v>
      </c>
      <c r="N30" s="43">
        <v>26</v>
      </c>
      <c r="O30" s="43">
        <v>104</v>
      </c>
      <c r="P30" s="44" t="s">
        <v>57</v>
      </c>
      <c r="Q30" s="44" t="s">
        <v>58</v>
      </c>
      <c r="R30" s="44" t="s">
        <v>75</v>
      </c>
      <c r="S30" s="6"/>
      <c r="T30" s="6"/>
      <c r="U30" s="6"/>
      <c r="V30" s="6"/>
      <c r="W30" s="6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</row>
    <row r="31" spans="1:213" ht="126" x14ac:dyDescent="0.2">
      <c r="A31" s="44" t="s">
        <v>107</v>
      </c>
      <c r="B31" s="44" t="s">
        <v>108</v>
      </c>
      <c r="C31" s="44" t="s">
        <v>191</v>
      </c>
      <c r="D31" s="44" t="s">
        <v>147</v>
      </c>
      <c r="E31" s="44" t="s">
        <v>205</v>
      </c>
      <c r="F31" s="44" t="s">
        <v>174</v>
      </c>
      <c r="G31" s="44"/>
      <c r="H31" s="44" t="s">
        <v>92</v>
      </c>
      <c r="I31" s="44" t="s">
        <v>93</v>
      </c>
      <c r="J31" s="44" t="s">
        <v>56</v>
      </c>
      <c r="K31" s="44" t="s">
        <v>34</v>
      </c>
      <c r="L31" s="43">
        <v>2</v>
      </c>
      <c r="M31" s="43">
        <v>2</v>
      </c>
      <c r="N31" s="43">
        <v>35</v>
      </c>
      <c r="O31" s="43">
        <v>140</v>
      </c>
      <c r="P31" s="44" t="s">
        <v>57</v>
      </c>
      <c r="Q31" s="44" t="s">
        <v>58</v>
      </c>
      <c r="R31" s="44" t="s">
        <v>75</v>
      </c>
      <c r="S31" s="6"/>
      <c r="T31" s="6"/>
      <c r="U31" s="6"/>
      <c r="V31" s="6"/>
      <c r="W31" s="6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</row>
    <row r="32" spans="1:213" ht="110.25" x14ac:dyDescent="0.2">
      <c r="A32" s="44" t="s">
        <v>109</v>
      </c>
      <c r="B32" s="44" t="s">
        <v>110</v>
      </c>
      <c r="C32" s="44" t="s">
        <v>192</v>
      </c>
      <c r="D32" s="44" t="s">
        <v>154</v>
      </c>
      <c r="E32" s="44" t="s">
        <v>207</v>
      </c>
      <c r="F32" s="44" t="s">
        <v>193</v>
      </c>
      <c r="G32" s="44"/>
      <c r="H32" s="44" t="s">
        <v>92</v>
      </c>
      <c r="I32" s="44" t="s">
        <v>93</v>
      </c>
      <c r="J32" s="44" t="s">
        <v>56</v>
      </c>
      <c r="K32" s="44" t="s">
        <v>34</v>
      </c>
      <c r="L32" s="43">
        <v>2</v>
      </c>
      <c r="M32" s="43">
        <v>2</v>
      </c>
      <c r="N32" s="43">
        <v>69</v>
      </c>
      <c r="O32" s="43">
        <v>276</v>
      </c>
      <c r="P32" s="44" t="s">
        <v>57</v>
      </c>
      <c r="Q32" s="44" t="s">
        <v>58</v>
      </c>
      <c r="R32" s="44" t="s">
        <v>75</v>
      </c>
      <c r="S32" s="6"/>
      <c r="T32" s="6"/>
      <c r="U32" s="6"/>
      <c r="V32" s="6"/>
      <c r="W32" s="6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</row>
    <row r="33" spans="1:217" ht="141.75" x14ac:dyDescent="0.2">
      <c r="A33" s="44" t="s">
        <v>111</v>
      </c>
      <c r="B33" s="44" t="s">
        <v>112</v>
      </c>
      <c r="C33" s="44" t="s">
        <v>194</v>
      </c>
      <c r="D33" s="44" t="s">
        <v>160</v>
      </c>
      <c r="E33" s="44" t="s">
        <v>113</v>
      </c>
      <c r="F33" s="44" t="s">
        <v>195</v>
      </c>
      <c r="G33" s="44"/>
      <c r="H33" s="44" t="s">
        <v>114</v>
      </c>
      <c r="I33" s="44" t="s">
        <v>74</v>
      </c>
      <c r="J33" s="44" t="s">
        <v>33</v>
      </c>
      <c r="K33" s="44" t="s">
        <v>34</v>
      </c>
      <c r="L33" s="43">
        <v>1</v>
      </c>
      <c r="M33" s="43">
        <v>1</v>
      </c>
      <c r="N33" s="43">
        <v>73</v>
      </c>
      <c r="O33" s="43">
        <v>146</v>
      </c>
      <c r="P33" s="44" t="s">
        <v>35</v>
      </c>
      <c r="Q33" s="44" t="s">
        <v>39</v>
      </c>
      <c r="R33" s="44" t="s">
        <v>36</v>
      </c>
      <c r="S33" s="6"/>
      <c r="T33" s="6"/>
      <c r="U33" s="6"/>
      <c r="V33" s="6"/>
      <c r="W33" s="6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</row>
    <row r="34" spans="1:217" ht="141.75" x14ac:dyDescent="0.2">
      <c r="A34" s="44" t="s">
        <v>115</v>
      </c>
      <c r="B34" s="44" t="s">
        <v>116</v>
      </c>
      <c r="C34" s="44" t="s">
        <v>196</v>
      </c>
      <c r="D34" s="44" t="s">
        <v>137</v>
      </c>
      <c r="E34" s="44" t="s">
        <v>211</v>
      </c>
      <c r="F34" s="44" t="s">
        <v>197</v>
      </c>
      <c r="G34" s="44"/>
      <c r="H34" s="44" t="s">
        <v>117</v>
      </c>
      <c r="I34" s="44" t="s">
        <v>32</v>
      </c>
      <c r="J34" s="44" t="s">
        <v>33</v>
      </c>
      <c r="K34" s="44" t="s">
        <v>34</v>
      </c>
      <c r="L34" s="43">
        <v>1</v>
      </c>
      <c r="M34" s="43">
        <v>1</v>
      </c>
      <c r="N34" s="43">
        <v>21</v>
      </c>
      <c r="O34" s="43">
        <v>42</v>
      </c>
      <c r="P34" s="44" t="s">
        <v>118</v>
      </c>
      <c r="Q34" s="44" t="s">
        <v>119</v>
      </c>
      <c r="R34" s="44" t="s">
        <v>59</v>
      </c>
      <c r="S34" s="6"/>
      <c r="T34" s="6"/>
      <c r="U34" s="6"/>
      <c r="V34" s="6"/>
      <c r="W34" s="6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</row>
    <row r="35" spans="1:217" ht="141.75" x14ac:dyDescent="0.2">
      <c r="A35" s="44" t="s">
        <v>120</v>
      </c>
      <c r="B35" s="44" t="s">
        <v>121</v>
      </c>
      <c r="C35" s="44" t="s">
        <v>198</v>
      </c>
      <c r="D35" s="44" t="s">
        <v>161</v>
      </c>
      <c r="E35" s="44" t="s">
        <v>122</v>
      </c>
      <c r="F35" s="44" t="s">
        <v>199</v>
      </c>
      <c r="G35" s="44"/>
      <c r="H35" s="44" t="s">
        <v>123</v>
      </c>
      <c r="I35" s="44" t="s">
        <v>32</v>
      </c>
      <c r="J35" s="44" t="s">
        <v>124</v>
      </c>
      <c r="K35" s="44" t="s">
        <v>34</v>
      </c>
      <c r="L35" s="43">
        <v>1</v>
      </c>
      <c r="M35" s="43">
        <v>1</v>
      </c>
      <c r="N35" s="43">
        <v>50</v>
      </c>
      <c r="O35" s="43">
        <v>100</v>
      </c>
      <c r="P35" s="44" t="s">
        <v>118</v>
      </c>
      <c r="Q35" s="44" t="s">
        <v>119</v>
      </c>
      <c r="R35" s="44" t="s">
        <v>125</v>
      </c>
      <c r="S35" s="6"/>
      <c r="T35" s="6"/>
      <c r="U35" s="6"/>
      <c r="V35" s="6"/>
      <c r="W35" s="6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</row>
    <row r="36" spans="1:217" ht="141.75" x14ac:dyDescent="0.2">
      <c r="A36" s="44" t="s">
        <v>126</v>
      </c>
      <c r="B36" s="44" t="s">
        <v>127</v>
      </c>
      <c r="C36" s="44" t="s">
        <v>198</v>
      </c>
      <c r="D36" s="44" t="s">
        <v>154</v>
      </c>
      <c r="E36" s="44" t="s">
        <v>128</v>
      </c>
      <c r="F36" s="44" t="s">
        <v>200</v>
      </c>
      <c r="G36" s="44"/>
      <c r="H36" s="44" t="s">
        <v>129</v>
      </c>
      <c r="I36" s="44" t="s">
        <v>37</v>
      </c>
      <c r="J36" s="44" t="s">
        <v>56</v>
      </c>
      <c r="K36" s="44" t="s">
        <v>34</v>
      </c>
      <c r="L36" s="43">
        <v>2</v>
      </c>
      <c r="M36" s="43">
        <v>0</v>
      </c>
      <c r="N36" s="43">
        <v>69</v>
      </c>
      <c r="O36" s="43">
        <v>138</v>
      </c>
      <c r="P36" s="44" t="s">
        <v>130</v>
      </c>
      <c r="Q36" s="44" t="s">
        <v>131</v>
      </c>
      <c r="R36" s="44" t="s">
        <v>51</v>
      </c>
      <c r="S36" s="6"/>
      <c r="T36" s="6"/>
      <c r="U36" s="6"/>
      <c r="V36" s="6"/>
      <c r="W36" s="6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</row>
    <row r="37" spans="1:217" s="5" customFormat="1" ht="204.75" x14ac:dyDescent="0.25">
      <c r="A37" s="44" t="s">
        <v>132</v>
      </c>
      <c r="B37" s="44" t="s">
        <v>133</v>
      </c>
      <c r="C37" s="44" t="s">
        <v>201</v>
      </c>
      <c r="D37" s="44" t="s">
        <v>155</v>
      </c>
      <c r="E37" s="44" t="s">
        <v>134</v>
      </c>
      <c r="F37" s="44" t="s">
        <v>202</v>
      </c>
      <c r="G37" s="44"/>
      <c r="H37" s="44" t="s">
        <v>129</v>
      </c>
      <c r="I37" s="44" t="s">
        <v>37</v>
      </c>
      <c r="J37" s="44" t="s">
        <v>56</v>
      </c>
      <c r="K37" s="44" t="s">
        <v>34</v>
      </c>
      <c r="L37" s="43">
        <v>13</v>
      </c>
      <c r="M37" s="43">
        <v>0</v>
      </c>
      <c r="N37" s="43">
        <v>73</v>
      </c>
      <c r="O37" s="43">
        <v>949</v>
      </c>
      <c r="P37" s="44" t="s">
        <v>130</v>
      </c>
      <c r="Q37" s="44" t="s">
        <v>131</v>
      </c>
      <c r="R37" s="44" t="s">
        <v>51</v>
      </c>
      <c r="S37" s="7"/>
      <c r="T37" s="8"/>
      <c r="U37" s="9"/>
      <c r="V37" s="4"/>
      <c r="W37" s="4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</row>
    <row r="38" spans="1:217" s="5" customFormat="1" x14ac:dyDescent="0.25">
      <c r="A38" s="33" t="s">
        <v>135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5"/>
      <c r="S38" s="20"/>
      <c r="T38" s="19"/>
      <c r="U38" s="19"/>
      <c r="V38" s="19"/>
      <c r="W38" s="18"/>
      <c r="X38" s="17"/>
      <c r="Y38" s="17"/>
      <c r="Z38" s="17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</row>
    <row r="39" spans="1:217" s="5" customFormat="1" x14ac:dyDescent="0.25">
      <c r="A39" s="33" t="s">
        <v>136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5"/>
      <c r="S39" s="20"/>
      <c r="T39" s="19"/>
      <c r="U39" s="19"/>
      <c r="V39" s="19"/>
      <c r="W39" s="18"/>
      <c r="X39" s="17"/>
      <c r="Y39" s="17"/>
      <c r="Z39" s="17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</row>
    <row r="40" spans="1:217" ht="15" x14ac:dyDescent="0.25">
      <c r="A40" s="28" t="s">
        <v>30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11"/>
      <c r="T40" s="11"/>
      <c r="U40" s="11"/>
      <c r="V40" s="11"/>
      <c r="W40" s="11"/>
      <c r="X40" s="16"/>
      <c r="Y40" s="16"/>
      <c r="Z40" s="16"/>
    </row>
    <row r="41" spans="1:217" x14ac:dyDescent="0.25">
      <c r="A41" s="31" t="s">
        <v>203</v>
      </c>
      <c r="B41" s="31"/>
      <c r="C41" s="31"/>
      <c r="D41" s="31"/>
      <c r="E41" s="31"/>
      <c r="F41" s="31"/>
      <c r="G41" s="27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12"/>
      <c r="T41" s="12"/>
      <c r="U41" s="12"/>
      <c r="V41" s="12"/>
      <c r="W41" s="12"/>
      <c r="X41" s="12"/>
      <c r="Y41" s="12"/>
      <c r="Z41" s="12"/>
    </row>
    <row r="42" spans="1:217" x14ac:dyDescent="0.25">
      <c r="A42" s="29"/>
      <c r="B42" s="29"/>
      <c r="C42" s="29"/>
      <c r="D42" s="29"/>
      <c r="E42" s="29"/>
      <c r="F42" s="29"/>
      <c r="G42" s="27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12"/>
      <c r="T42" s="12"/>
      <c r="U42" s="12"/>
      <c r="V42" s="12"/>
      <c r="W42" s="12"/>
      <c r="X42" s="12"/>
      <c r="Y42" s="12"/>
      <c r="Z42" s="12"/>
    </row>
    <row r="43" spans="1:217" x14ac:dyDescent="0.25">
      <c r="A43" s="11"/>
      <c r="B43" s="11"/>
      <c r="C43" s="11"/>
      <c r="D43" s="11"/>
      <c r="E43" s="11"/>
      <c r="F43" s="11"/>
      <c r="G43" s="30" t="s">
        <v>21</v>
      </c>
      <c r="H43" s="30"/>
      <c r="I43" s="30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2" t="s">
        <v>25</v>
      </c>
      <c r="U43" s="11"/>
      <c r="V43" s="11"/>
      <c r="W43" s="11"/>
      <c r="X43" s="11"/>
      <c r="Y43" s="11"/>
      <c r="Z43" s="11"/>
    </row>
    <row r="44" spans="1:217" ht="15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17" ht="15" x14ac:dyDescent="0.25">
      <c r="A45" s="11"/>
      <c r="B45" s="11"/>
      <c r="C45" s="11"/>
      <c r="D45" s="11"/>
      <c r="E45" s="11"/>
      <c r="F45" s="11"/>
      <c r="G45" s="14"/>
      <c r="H45" s="13" t="s">
        <v>26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4"/>
      <c r="U45" s="15"/>
      <c r="V45" s="13" t="s">
        <v>26</v>
      </c>
      <c r="W45" s="11"/>
      <c r="X45" s="11"/>
      <c r="Y45" s="11"/>
      <c r="Z45" s="11"/>
    </row>
    <row r="46" spans="1:217" ht="15" x14ac:dyDescent="0.25">
      <c r="A46" s="11"/>
      <c r="B46" s="11"/>
      <c r="C46" s="11"/>
      <c r="D46" s="11"/>
      <c r="E46" s="11"/>
      <c r="F46" s="11"/>
      <c r="G46" s="13" t="s">
        <v>27</v>
      </c>
      <c r="H46" s="13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3" t="s">
        <v>27</v>
      </c>
      <c r="U46" s="11"/>
      <c r="V46" s="11"/>
      <c r="W46" s="11"/>
      <c r="X46" s="11"/>
      <c r="Y46" s="11"/>
      <c r="Z46" s="11"/>
    </row>
  </sheetData>
  <autoFilter ref="A6:HE36"/>
  <mergeCells count="26">
    <mergeCell ref="A1:W1"/>
    <mergeCell ref="A3:W3"/>
    <mergeCell ref="W4:W5"/>
    <mergeCell ref="A2:W2"/>
    <mergeCell ref="V4:V5"/>
    <mergeCell ref="U4:U5"/>
    <mergeCell ref="T4:T5"/>
    <mergeCell ref="S4:S5"/>
    <mergeCell ref="G4:G5"/>
    <mergeCell ref="I4:I5"/>
    <mergeCell ref="G43:I43"/>
    <mergeCell ref="A41:F41"/>
    <mergeCell ref="L4:M4"/>
    <mergeCell ref="N4:O4"/>
    <mergeCell ref="R4:R5"/>
    <mergeCell ref="D4:D5"/>
    <mergeCell ref="J4:J5"/>
    <mergeCell ref="B4:B5"/>
    <mergeCell ref="C4:C5"/>
    <mergeCell ref="A4:A5"/>
    <mergeCell ref="K4:K5"/>
    <mergeCell ref="H4:H5"/>
    <mergeCell ref="E4:E5"/>
    <mergeCell ref="F4:F5"/>
    <mergeCell ref="A39:R39"/>
    <mergeCell ref="A38:R38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 к Договору</vt:lpstr>
      <vt:lpstr>'Приложение №17 к Договору'!Область_печати</vt:lpstr>
    </vt:vector>
  </TitlesOfParts>
  <Company>ЗАО"НПФ"ЦКБА"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Генералова Мария Анатольевна</cp:lastModifiedBy>
  <cp:lastPrinted>2013-04-17T08:55:10Z</cp:lastPrinted>
  <dcterms:created xsi:type="dcterms:W3CDTF">2011-03-01T07:20:06Z</dcterms:created>
  <dcterms:modified xsi:type="dcterms:W3CDTF">2013-07-04T07:19:59Z</dcterms:modified>
</cp:coreProperties>
</file>